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DECKTOP-2025.10\Mankapartez guyq-1465\0-Mankapartez-veranorogum-8\1-Hayt mankapartez Poqr Vedi\Փոքր Վեդի Զարթոնք\"/>
    </mc:Choice>
  </mc:AlternateContent>
  <bookViews>
    <workbookView xWindow="480" yWindow="90" windowWidth="19140" windowHeight="9000"/>
  </bookViews>
  <sheets>
    <sheet name="Caval" sheetId="1" r:id="rId1"/>
    <sheet name="Caval (2)"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s>
  <definedNames>
    <definedName name="__________TM3" localSheetId="1">#REF!</definedName>
    <definedName name="__________TM3">#REF!</definedName>
    <definedName name="_________MA8" localSheetId="1">#REF!</definedName>
    <definedName name="_________MA8">#REF!</definedName>
    <definedName name="_________TM3" localSheetId="1">#REF!</definedName>
    <definedName name="_________TM3">#REF!</definedName>
    <definedName name="________MA8" localSheetId="1">#REF!</definedName>
    <definedName name="________MA8">#REF!</definedName>
    <definedName name="________TM3" localSheetId="1">#REF!</definedName>
    <definedName name="________TM3">#REF!</definedName>
    <definedName name="_______MA8" localSheetId="1">#REF!</definedName>
    <definedName name="_______MA8">#REF!</definedName>
    <definedName name="_______TM3" localSheetId="1">#REF!</definedName>
    <definedName name="_______TM3">#REF!</definedName>
    <definedName name="______MA8" localSheetId="1">#REF!</definedName>
    <definedName name="______MA8">#REF!</definedName>
    <definedName name="______TM3" localSheetId="1">#REF!</definedName>
    <definedName name="______TM3">#REF!</definedName>
    <definedName name="_____MA8" localSheetId="1">#REF!</definedName>
    <definedName name="_____MA8">#REF!</definedName>
    <definedName name="_____TM3" localSheetId="0">#REF!</definedName>
    <definedName name="_____TM3" localSheetId="1">#REF!</definedName>
    <definedName name="____MA8" localSheetId="1">#REF!</definedName>
    <definedName name="____MA8">#REF!</definedName>
    <definedName name="____TM3" localSheetId="1">#REF!</definedName>
    <definedName name="____TM3">#REF!</definedName>
    <definedName name="___MA8" localSheetId="1">#REF!</definedName>
    <definedName name="___MA8">#REF!</definedName>
    <definedName name="___TM3" localSheetId="1">#REF!</definedName>
    <definedName name="___TM3">#REF!</definedName>
    <definedName name="__MA8" localSheetId="1">#REF!</definedName>
    <definedName name="__MA8">#REF!</definedName>
    <definedName name="__TM3" localSheetId="1">#REF!</definedName>
    <definedName name="__TM3">#REF!</definedName>
    <definedName name="_24" localSheetId="0">#REF!</definedName>
    <definedName name="_24" localSheetId="1">#REF!</definedName>
    <definedName name="_24">#REF!</definedName>
    <definedName name="_MA8" localSheetId="1">#REF!</definedName>
    <definedName name="_MA8">#REF!</definedName>
    <definedName name="Arm" localSheetId="0">#REF!</definedName>
    <definedName name="Arm" localSheetId="1">#REF!</definedName>
    <definedName name="Arm">#REF!</definedName>
    <definedName name="armjjj" localSheetId="0">#REF!</definedName>
    <definedName name="armjjj" localSheetId="1">#REF!</definedName>
    <definedName name="armjjj">#REF!</definedName>
    <definedName name="asd" localSheetId="0">#REF!</definedName>
    <definedName name="asd" localSheetId="1">#REF!</definedName>
    <definedName name="asd">#REF!</definedName>
    <definedName name="AZA" localSheetId="0">#REF!</definedName>
    <definedName name="AZA" localSheetId="1">#REF!</definedName>
    <definedName name="AZA">#REF!</definedName>
    <definedName name="Azat." localSheetId="0">#REF!</definedName>
    <definedName name="Azat." localSheetId="1">#REF!</definedName>
    <definedName name="Azat.">#REF!</definedName>
    <definedName name="book" localSheetId="0">'[1]Gaz2-6'!#REF!</definedName>
    <definedName name="book" localSheetId="1">'[1]Gaz2-6'!#REF!</definedName>
    <definedName name="book">'[2]Gaz2-6'!#REF!</definedName>
    <definedName name="bos">[3]BoS!$B$1:$AB$3718</definedName>
    <definedName name="Branch1" localSheetId="0">#REF!</definedName>
    <definedName name="Branch1" localSheetId="1">#REF!</definedName>
    <definedName name="Branch1">#REF!</definedName>
    <definedName name="Branch1.1" localSheetId="0">#REF!</definedName>
    <definedName name="Branch1.1" localSheetId="1">#REF!</definedName>
    <definedName name="Branch1.1">#REF!</definedName>
    <definedName name="Branch3" localSheetId="0">#REF!</definedName>
    <definedName name="Branch3" localSheetId="1">#REF!</definedName>
    <definedName name="Branch3">#REF!</definedName>
    <definedName name="cank" localSheetId="0">'[4]Unit rates'!$B:$H</definedName>
    <definedName name="cank" localSheetId="1">'[4]Unit rates'!$B:$H</definedName>
    <definedName name="cank">'[4]Unit rates'!$B:$H</definedName>
    <definedName name="DDR" localSheetId="0">#REF!</definedName>
    <definedName name="DDR" localSheetId="1">#REF!</definedName>
    <definedName name="DDR">#REF!</definedName>
    <definedName name="dfg" localSheetId="0">#REF!</definedName>
    <definedName name="dfg" localSheetId="1">#REF!</definedName>
    <definedName name="dfg">#REF!</definedName>
    <definedName name="DILDRR300" localSheetId="0">#REF!</definedName>
    <definedName name="DILDRR300" localSheetId="1">#REF!</definedName>
    <definedName name="DILDRR300">#REF!</definedName>
    <definedName name="Dzop" localSheetId="0">#REF!</definedName>
    <definedName name="Dzop" localSheetId="1">#REF!</definedName>
    <definedName name="Dzop">#REF!</definedName>
    <definedName name="ENG" localSheetId="0">#REF!</definedName>
    <definedName name="ENG" localSheetId="1">#REF!</definedName>
    <definedName name="ENG">#REF!</definedName>
    <definedName name="Ganzakar" localSheetId="0">#REF!</definedName>
    <definedName name="Ganzakar" localSheetId="1">#REF!</definedName>
    <definedName name="Ganzakar">#REF!</definedName>
    <definedName name="Gavar" localSheetId="0">#REF!</definedName>
    <definedName name="Gavar" localSheetId="1">#REF!</definedName>
    <definedName name="Gavar">#REF!</definedName>
    <definedName name="ghj" localSheetId="0">#REF!</definedName>
    <definedName name="ghj" localSheetId="1">#REF!</definedName>
    <definedName name="ghj">#REF!</definedName>
    <definedName name="hhh" localSheetId="0">#REF!</definedName>
    <definedName name="hhh" localSheetId="1">#REF!</definedName>
    <definedName name="hhh">#REF!</definedName>
    <definedName name="hljk" localSheetId="0">#REF!</definedName>
    <definedName name="hljk" localSheetId="1">#REF!</definedName>
    <definedName name="hljk">#REF!</definedName>
    <definedName name="i" localSheetId="0">'[5]BoQ works'!$B:$H</definedName>
    <definedName name="i" localSheetId="1">'[5]BoQ works'!$B:$H</definedName>
    <definedName name="i">'[5]BoQ works'!$B:$H</definedName>
    <definedName name="it" localSheetId="0">'[5]BoQ works'!$B:$H</definedName>
    <definedName name="it" localSheetId="1">'[5]BoQ works'!$B:$H</definedName>
    <definedName name="it">'[5]BoQ works'!$B:$H</definedName>
    <definedName name="kafan" localSheetId="0">#REF!</definedName>
    <definedName name="kafan" localSheetId="1">#REF!</definedName>
    <definedName name="kafan">#REF!</definedName>
    <definedName name="kanal" localSheetId="0">#REF!</definedName>
    <definedName name="kanal" localSheetId="1">#REF!</definedName>
    <definedName name="kanal">#REF!</definedName>
    <definedName name="kkkk" localSheetId="0">#REF!</definedName>
    <definedName name="kkkk" localSheetId="1">#REF!</definedName>
    <definedName name="kkkk">#REF!</definedName>
    <definedName name="kkkkk" localSheetId="0">#REF!</definedName>
    <definedName name="kkkkk" localSheetId="1">#REF!</definedName>
    <definedName name="kkkkk">#REF!</definedName>
    <definedName name="no" localSheetId="0">'[6]BoQ works'!$B:$H</definedName>
    <definedName name="no" localSheetId="1">'[6]BoQ works'!$B:$H</definedName>
    <definedName name="no">'[6]BoQ works'!$B:$H</definedName>
    <definedName name="p" localSheetId="0">'[5]BoQ works'!$B:$H</definedName>
    <definedName name="p" localSheetId="1">'[5]BoQ works'!$B:$H</definedName>
    <definedName name="p">'[5]BoQ works'!$B:$H</definedName>
    <definedName name="quantity" localSheetId="0">'[5]ABO-Quantities'!$A:$B</definedName>
    <definedName name="quantity" localSheetId="1">'[5]ABO-Quantities'!$A:$B</definedName>
    <definedName name="quantity">'[5]ABO-Quantities'!$A:$B</definedName>
    <definedName name="qwe" localSheetId="0">#REF!</definedName>
    <definedName name="qwe" localSheetId="1">#REF!</definedName>
    <definedName name="qwe">#REF!</definedName>
    <definedName name="svodni5" localSheetId="0">#REF!</definedName>
    <definedName name="svodni5" localSheetId="1">#REF!</definedName>
    <definedName name="svodni5">#REF!</definedName>
    <definedName name="Svodni6" localSheetId="0">#REF!</definedName>
    <definedName name="Svodni6" localSheetId="1">#REF!</definedName>
    <definedName name="Svodni6">#REF!</definedName>
    <definedName name="Tashir" localSheetId="0">#REF!</definedName>
    <definedName name="Tashir" localSheetId="1">#REF!</definedName>
    <definedName name="Tashir">#REF!</definedName>
    <definedName name="ti" localSheetId="0">'[5]BoQ works'!$B:$H</definedName>
    <definedName name="ti" localSheetId="1">'[5]BoQ works'!$B:$H</definedName>
    <definedName name="ti">'[5]BoQ works'!$B:$H</definedName>
    <definedName name="tuj" localSheetId="0">'[4]Unit rates'!$B:$H</definedName>
    <definedName name="tuj" localSheetId="1">'[4]Unit rates'!$B:$H</definedName>
    <definedName name="tuj">'[4]Unit rates'!$B:$H</definedName>
    <definedName name="tyu" localSheetId="0">#REF!</definedName>
    <definedName name="tyu" localSheetId="1">#REF!</definedName>
    <definedName name="tyu">#REF!</definedName>
    <definedName name="unitrates" localSheetId="0">'[7]Unit rates'!$C:$H</definedName>
    <definedName name="unitrates" localSheetId="1">'[7]Unit rates'!$C:$H</definedName>
    <definedName name="unitrates">'[7]Unit rates'!$C:$H</definedName>
    <definedName name="ÙÙÙÙÙ" localSheetId="0">#REF!</definedName>
    <definedName name="ÙÙÙÙÙ" localSheetId="1">#REF!</definedName>
    <definedName name="ÙÙÙÙÙ">#REF!</definedName>
    <definedName name="vedi" localSheetId="0">#REF!</definedName>
    <definedName name="vedi" localSheetId="1">#REF!</definedName>
    <definedName name="vedi">#REF!</definedName>
    <definedName name="WOp" localSheetId="0">#REF!</definedName>
    <definedName name="WOp" localSheetId="1">#REF!</definedName>
    <definedName name="WOp">#REF!</definedName>
    <definedName name="Ý0" localSheetId="0">'[8]BoQ works'!$B:$H</definedName>
    <definedName name="Ý0" localSheetId="1">'[8]BoQ works'!$B:$H</definedName>
    <definedName name="Ý0">'[8]BoQ works'!$B:$H</definedName>
    <definedName name="yes" localSheetId="0">'[6]BoQ works'!$B:$H</definedName>
    <definedName name="yes" localSheetId="1">'[6]BoQ works'!$B:$H</definedName>
    <definedName name="yes">'[6]BoQ works'!$B:$H</definedName>
    <definedName name="_xlnm.Print_Area" localSheetId="0">Caval!$A$1:$H$273</definedName>
    <definedName name="_xlnm.Print_Area" localSheetId="1">'Caval (2)'!$A$1:$H$273</definedName>
    <definedName name="ա">'[9]Ob.1+'!$I$5</definedName>
    <definedName name="Բռանցհ1.1" localSheetId="0">#REF!</definedName>
    <definedName name="Բռանցհ1.1" localSheetId="1">#REF!</definedName>
    <definedName name="Բռանցհ1.1">#REF!</definedName>
    <definedName name="լե">[10]Ob.1!$K$3</definedName>
    <definedName name="մ">'[9]Ob.1+'!$J$5</definedName>
    <definedName name="տ">'[9]Ob.1+'!$K$5</definedName>
    <definedName name="տըւ" localSheetId="0">#REF!</definedName>
    <definedName name="տըւ" localSheetId="1">#REF!</definedName>
    <definedName name="տըւ">#REF!</definedName>
    <definedName name="տռը" localSheetId="0">#REF!</definedName>
    <definedName name="տռը" localSheetId="1">#REF!</definedName>
    <definedName name="տռը">#REF!</definedName>
    <definedName name="քեոտ" localSheetId="0">#REF!</definedName>
    <definedName name="քեոտ" localSheetId="1">#REF!</definedName>
    <definedName name="քեոտ">#REF!</definedName>
    <definedName name="ֆգյկ" localSheetId="0">#REF!</definedName>
    <definedName name="ֆգյկ" localSheetId="1">#REF!</definedName>
    <definedName name="ֆգյկ">#REF!</definedName>
  </definedNames>
  <calcPr calcId="152511"/>
</workbook>
</file>

<file path=xl/calcChain.xml><?xml version="1.0" encoding="utf-8"?>
<calcChain xmlns="http://schemas.openxmlformats.org/spreadsheetml/2006/main">
  <c r="F266" i="2" l="1"/>
  <c r="G266" i="2" s="1"/>
  <c r="F265" i="2"/>
  <c r="G265" i="2" s="1"/>
  <c r="F264" i="2"/>
  <c r="G264" i="2" s="1"/>
  <c r="G263" i="2"/>
  <c r="F263" i="2"/>
  <c r="F262" i="2"/>
  <c r="G262" i="2" s="1"/>
  <c r="G261" i="2"/>
  <c r="F261" i="2"/>
  <c r="F260" i="2"/>
  <c r="G260" i="2" s="1"/>
  <c r="F259" i="2"/>
  <c r="G259" i="2" s="1"/>
  <c r="F258" i="2"/>
  <c r="G258" i="2" s="1"/>
  <c r="F257" i="2"/>
  <c r="G257" i="2" s="1"/>
  <c r="F256" i="2"/>
  <c r="G256" i="2" s="1"/>
  <c r="G255" i="2"/>
  <c r="F255" i="2"/>
  <c r="F254" i="2"/>
  <c r="G254" i="2" s="1"/>
  <c r="G253" i="2"/>
  <c r="F253" i="2"/>
  <c r="F252" i="2"/>
  <c r="G252" i="2" s="1"/>
  <c r="F251" i="2"/>
  <c r="G251" i="2" s="1"/>
  <c r="F250" i="2"/>
  <c r="G250" i="2" s="1"/>
  <c r="F249" i="2"/>
  <c r="G249" i="2" s="1"/>
  <c r="F248" i="2"/>
  <c r="G248" i="2" s="1"/>
  <c r="G247" i="2"/>
  <c r="F247" i="2"/>
  <c r="F246" i="2"/>
  <c r="G246" i="2" s="1"/>
  <c r="G245" i="2"/>
  <c r="F245" i="2"/>
  <c r="F244" i="2"/>
  <c r="G244" i="2" s="1"/>
  <c r="F243" i="2"/>
  <c r="G243" i="2" s="1"/>
  <c r="F242" i="2"/>
  <c r="G242" i="2" s="1"/>
  <c r="F241" i="2"/>
  <c r="G241" i="2" s="1"/>
  <c r="F240" i="2"/>
  <c r="G240" i="2" s="1"/>
  <c r="F239" i="2"/>
  <c r="G239" i="2" s="1"/>
  <c r="F231" i="2"/>
  <c r="G231" i="2" s="1"/>
  <c r="F215" i="2"/>
  <c r="G215" i="2" s="1"/>
  <c r="F198" i="2"/>
  <c r="G198" i="2" s="1"/>
  <c r="F179" i="2"/>
  <c r="G179" i="2" s="1"/>
  <c r="F163" i="2"/>
  <c r="G163" i="2" s="1"/>
  <c r="F147" i="2"/>
  <c r="G147" i="2" s="1"/>
  <c r="F130" i="2"/>
  <c r="G130" i="2" s="1"/>
  <c r="F115" i="2"/>
  <c r="G115" i="2" s="1"/>
  <c r="F109" i="2"/>
  <c r="G109" i="2" s="1"/>
  <c r="F96" i="2"/>
  <c r="G96" i="2" s="1"/>
  <c r="F91" i="2"/>
  <c r="G91" i="2" s="1"/>
  <c r="F87" i="2"/>
  <c r="G87" i="2" s="1"/>
  <c r="F83" i="2"/>
  <c r="G83" i="2" s="1"/>
  <c r="F79" i="2"/>
  <c r="G79" i="2" s="1"/>
  <c r="F73" i="2"/>
  <c r="G73" i="2" s="1"/>
  <c r="F69" i="2"/>
  <c r="G69" i="2" s="1"/>
  <c r="F64" i="2"/>
  <c r="G64" i="2" s="1"/>
  <c r="F60" i="2"/>
  <c r="G60" i="2" s="1"/>
  <c r="F56" i="2"/>
  <c r="G56" i="2" s="1"/>
  <c r="F52" i="2"/>
  <c r="G52" i="2" s="1"/>
  <c r="F48" i="2"/>
  <c r="G48" i="2" s="1"/>
  <c r="F44" i="2"/>
  <c r="G44" i="2" s="1"/>
  <c r="F36" i="2"/>
  <c r="G36" i="2" s="1"/>
  <c r="F31" i="2"/>
  <c r="G31" i="2" s="1"/>
  <c r="F26" i="2"/>
  <c r="G26" i="2" s="1"/>
  <c r="F22" i="2"/>
  <c r="G22" i="2" s="1"/>
  <c r="F18" i="2"/>
  <c r="G18" i="2" s="1"/>
  <c r="F14" i="2"/>
  <c r="G14" i="2" s="1"/>
  <c r="F9" i="2"/>
  <c r="G9" i="2" s="1"/>
  <c r="H3" i="2"/>
  <c r="F113" i="2" s="1"/>
  <c r="G113" i="2" s="1"/>
  <c r="G267" i="2" l="1"/>
  <c r="F98" i="2"/>
  <c r="G98" i="2" s="1"/>
  <c r="F104" i="2"/>
  <c r="G104" i="2" s="1"/>
  <c r="F118" i="2"/>
  <c r="G118" i="2" s="1"/>
  <c r="F134" i="2"/>
  <c r="G134" i="2" s="1"/>
  <c r="F151" i="2"/>
  <c r="G151" i="2" s="1"/>
  <c r="F167" i="2"/>
  <c r="G167" i="2" s="1"/>
  <c r="F185" i="2"/>
  <c r="G185" i="2" s="1"/>
  <c r="F202" i="2"/>
  <c r="G202" i="2" s="1"/>
  <c r="F219" i="2"/>
  <c r="G219" i="2" s="1"/>
  <c r="F235" i="2"/>
  <c r="G235" i="2" s="1"/>
  <c r="F7" i="2"/>
  <c r="G7" i="2" s="1"/>
  <c r="F12" i="2"/>
  <c r="G12" i="2" s="1"/>
  <c r="F16" i="2"/>
  <c r="G16" i="2" s="1"/>
  <c r="F20" i="2"/>
  <c r="G20" i="2" s="1"/>
  <c r="F24" i="2"/>
  <c r="G24" i="2" s="1"/>
  <c r="F29" i="2"/>
  <c r="G29" i="2" s="1"/>
  <c r="F33" i="2"/>
  <c r="G33" i="2" s="1"/>
  <c r="F38" i="2"/>
  <c r="G38" i="2" s="1"/>
  <c r="F46" i="2"/>
  <c r="G46" i="2" s="1"/>
  <c r="F50" i="2"/>
  <c r="G50" i="2" s="1"/>
  <c r="F54" i="2"/>
  <c r="G54" i="2" s="1"/>
  <c r="F58" i="2"/>
  <c r="G58" i="2" s="1"/>
  <c r="F62" i="2"/>
  <c r="G62" i="2" s="1"/>
  <c r="F66" i="2"/>
  <c r="G66" i="2" s="1"/>
  <c r="F71" i="2"/>
  <c r="G71" i="2" s="1"/>
  <c r="F75" i="2"/>
  <c r="G75" i="2" s="1"/>
  <c r="F81" i="2"/>
  <c r="G81" i="2" s="1"/>
  <c r="F85" i="2"/>
  <c r="G85" i="2" s="1"/>
  <c r="F89" i="2"/>
  <c r="G89" i="2" s="1"/>
  <c r="F93" i="2"/>
  <c r="G93" i="2" s="1"/>
  <c r="F99" i="2"/>
  <c r="G99" i="2" s="1"/>
  <c r="F106" i="2"/>
  <c r="G106" i="2" s="1"/>
  <c r="F112" i="2"/>
  <c r="G112" i="2" s="1"/>
  <c r="F122" i="2"/>
  <c r="G122" i="2" s="1"/>
  <c r="F139" i="2"/>
  <c r="G139" i="2" s="1"/>
  <c r="F155" i="2"/>
  <c r="G155" i="2" s="1"/>
  <c r="F171" i="2"/>
  <c r="G171" i="2" s="1"/>
  <c r="F190" i="2"/>
  <c r="G190" i="2" s="1"/>
  <c r="F207" i="2"/>
  <c r="G207" i="2" s="1"/>
  <c r="F223" i="2"/>
  <c r="G223" i="2" s="1"/>
  <c r="F101" i="2"/>
  <c r="G101" i="2" s="1"/>
  <c r="F107" i="2"/>
  <c r="G107" i="2" s="1"/>
  <c r="F114" i="2"/>
  <c r="G114" i="2" s="1"/>
  <c r="F126" i="2"/>
  <c r="G126" i="2" s="1"/>
  <c r="F143" i="2"/>
  <c r="G143" i="2" s="1"/>
  <c r="F159" i="2"/>
  <c r="G159" i="2" s="1"/>
  <c r="F175" i="2"/>
  <c r="G175" i="2" s="1"/>
  <c r="F194" i="2"/>
  <c r="G194" i="2" s="1"/>
  <c r="F211" i="2"/>
  <c r="G211" i="2" s="1"/>
  <c r="F227" i="2"/>
  <c r="G227" i="2" s="1"/>
  <c r="F8" i="2"/>
  <c r="G8" i="2" s="1"/>
  <c r="F10" i="2"/>
  <c r="G10" i="2" s="1"/>
  <c r="F13" i="2"/>
  <c r="G13" i="2" s="1"/>
  <c r="F15" i="2"/>
  <c r="G15" i="2" s="1"/>
  <c r="F17" i="2"/>
  <c r="G17" i="2" s="1"/>
  <c r="F19" i="2"/>
  <c r="G19" i="2" s="1"/>
  <c r="F21" i="2"/>
  <c r="G21" i="2" s="1"/>
  <c r="F23" i="2"/>
  <c r="G23" i="2" s="1"/>
  <c r="F25" i="2"/>
  <c r="G25" i="2" s="1"/>
  <c r="F28" i="2"/>
  <c r="G28" i="2" s="1"/>
  <c r="F30" i="2"/>
  <c r="G30" i="2" s="1"/>
  <c r="F32" i="2"/>
  <c r="G32" i="2" s="1"/>
  <c r="F34" i="2"/>
  <c r="G34" i="2" s="1"/>
  <c r="F37" i="2"/>
  <c r="G37" i="2" s="1"/>
  <c r="F39" i="2"/>
  <c r="G39" i="2" s="1"/>
  <c r="F43" i="2"/>
  <c r="G43" i="2" s="1"/>
  <c r="F45" i="2"/>
  <c r="G45" i="2" s="1"/>
  <c r="F47" i="2"/>
  <c r="G47" i="2" s="1"/>
  <c r="F49" i="2"/>
  <c r="G49" i="2" s="1"/>
  <c r="F51" i="2"/>
  <c r="G51" i="2" s="1"/>
  <c r="F53" i="2"/>
  <c r="G53" i="2" s="1"/>
  <c r="F55" i="2"/>
  <c r="G55" i="2" s="1"/>
  <c r="F57" i="2"/>
  <c r="G57" i="2" s="1"/>
  <c r="F59" i="2"/>
  <c r="G59" i="2" s="1"/>
  <c r="F61" i="2"/>
  <c r="G61" i="2" s="1"/>
  <c r="F63" i="2"/>
  <c r="G63" i="2" s="1"/>
  <c r="F65" i="2"/>
  <c r="G65" i="2" s="1"/>
  <c r="F67" i="2"/>
  <c r="G67" i="2" s="1"/>
  <c r="F70" i="2"/>
  <c r="G70" i="2" s="1"/>
  <c r="F72" i="2"/>
  <c r="G72" i="2" s="1"/>
  <c r="F74" i="2"/>
  <c r="G74" i="2" s="1"/>
  <c r="F80" i="2"/>
  <c r="G80" i="2" s="1"/>
  <c r="F82" i="2"/>
  <c r="G82" i="2" s="1"/>
  <c r="F84" i="2"/>
  <c r="G84" i="2" s="1"/>
  <c r="F86" i="2"/>
  <c r="G86" i="2" s="1"/>
  <c r="F88" i="2"/>
  <c r="G88" i="2" s="1"/>
  <c r="F90" i="2"/>
  <c r="G90" i="2" s="1"/>
  <c r="F92" i="2"/>
  <c r="G92" i="2" s="1"/>
  <c r="F94" i="2"/>
  <c r="G94" i="2" s="1"/>
  <c r="F97" i="2"/>
  <c r="G97" i="2" s="1"/>
  <c r="F102" i="2"/>
  <c r="G102" i="2" s="1"/>
  <c r="F105" i="2"/>
  <c r="G105" i="2" s="1"/>
  <c r="F110" i="2"/>
  <c r="G110" i="2" s="1"/>
  <c r="F236" i="2"/>
  <c r="G236" i="2" s="1"/>
  <c r="F234" i="2"/>
  <c r="G234" i="2" s="1"/>
  <c r="F232" i="2"/>
  <c r="G232" i="2" s="1"/>
  <c r="F230" i="2"/>
  <c r="G230" i="2" s="1"/>
  <c r="F228" i="2"/>
  <c r="G228" i="2" s="1"/>
  <c r="F226" i="2"/>
  <c r="G226" i="2" s="1"/>
  <c r="F224" i="2"/>
  <c r="G224" i="2" s="1"/>
  <c r="F222" i="2"/>
  <c r="G222" i="2" s="1"/>
  <c r="F220" i="2"/>
  <c r="G220" i="2" s="1"/>
  <c r="F218" i="2"/>
  <c r="G218" i="2" s="1"/>
  <c r="F216" i="2"/>
  <c r="G216" i="2" s="1"/>
  <c r="F214" i="2"/>
  <c r="G214" i="2" s="1"/>
  <c r="F212" i="2"/>
  <c r="G212" i="2" s="1"/>
  <c r="F210" i="2"/>
  <c r="G210" i="2" s="1"/>
  <c r="F208" i="2"/>
  <c r="G208" i="2" s="1"/>
  <c r="F203" i="2"/>
  <c r="G203" i="2" s="1"/>
  <c r="F201" i="2"/>
  <c r="G201" i="2" s="1"/>
  <c r="F199" i="2"/>
  <c r="G199" i="2" s="1"/>
  <c r="F197" i="2"/>
  <c r="G197" i="2" s="1"/>
  <c r="F195" i="2"/>
  <c r="G195" i="2" s="1"/>
  <c r="F193" i="2"/>
  <c r="G193" i="2" s="1"/>
  <c r="F191" i="2"/>
  <c r="G191" i="2" s="1"/>
  <c r="F189" i="2"/>
  <c r="G189" i="2" s="1"/>
  <c r="F187" i="2"/>
  <c r="G187" i="2" s="1"/>
  <c r="F180" i="2"/>
  <c r="G180" i="2" s="1"/>
  <c r="F178" i="2"/>
  <c r="G178" i="2" s="1"/>
  <c r="F176" i="2"/>
  <c r="G176" i="2" s="1"/>
  <c r="F174" i="2"/>
  <c r="G174" i="2" s="1"/>
  <c r="F172" i="2"/>
  <c r="G172" i="2" s="1"/>
  <c r="F170" i="2"/>
  <c r="G170" i="2" s="1"/>
  <c r="F168" i="2"/>
  <c r="G168" i="2" s="1"/>
  <c r="F166" i="2"/>
  <c r="G166" i="2" s="1"/>
  <c r="F164" i="2"/>
  <c r="G164" i="2" s="1"/>
  <c r="F162" i="2"/>
  <c r="G162" i="2" s="1"/>
  <c r="F160" i="2"/>
  <c r="G160" i="2" s="1"/>
  <c r="F158" i="2"/>
  <c r="G158" i="2" s="1"/>
  <c r="F156" i="2"/>
  <c r="G156" i="2" s="1"/>
  <c r="F154" i="2"/>
  <c r="G154" i="2" s="1"/>
  <c r="F152" i="2"/>
  <c r="G152" i="2" s="1"/>
  <c r="F150" i="2"/>
  <c r="G150" i="2" s="1"/>
  <c r="F148" i="2"/>
  <c r="G148" i="2" s="1"/>
  <c r="F146" i="2"/>
  <c r="G146" i="2" s="1"/>
  <c r="F144" i="2"/>
  <c r="G144" i="2" s="1"/>
  <c r="F142" i="2"/>
  <c r="G142" i="2" s="1"/>
  <c r="F140" i="2"/>
  <c r="G140" i="2" s="1"/>
  <c r="F135" i="2"/>
  <c r="G135" i="2" s="1"/>
  <c r="F133" i="2"/>
  <c r="G133" i="2" s="1"/>
  <c r="F131" i="2"/>
  <c r="G131" i="2" s="1"/>
  <c r="F129" i="2"/>
  <c r="G129" i="2" s="1"/>
  <c r="F127" i="2"/>
  <c r="G127" i="2" s="1"/>
  <c r="F125" i="2"/>
  <c r="G125" i="2" s="1"/>
  <c r="F123" i="2"/>
  <c r="G123" i="2" s="1"/>
  <c r="F121" i="2"/>
  <c r="G121" i="2" s="1"/>
  <c r="F119" i="2"/>
  <c r="G119" i="2" s="1"/>
  <c r="F117" i="2"/>
  <c r="G117" i="2" s="1"/>
  <c r="F95" i="2"/>
  <c r="G95" i="2" s="1"/>
  <c r="F100" i="2"/>
  <c r="G100" i="2" s="1"/>
  <c r="F103" i="2"/>
  <c r="G103" i="2" s="1"/>
  <c r="F108" i="2"/>
  <c r="G108" i="2" s="1"/>
  <c r="F111" i="2"/>
  <c r="G111" i="2" s="1"/>
  <c r="F116" i="2"/>
  <c r="G116" i="2" s="1"/>
  <c r="F120" i="2"/>
  <c r="G120" i="2" s="1"/>
  <c r="F124" i="2"/>
  <c r="G124" i="2" s="1"/>
  <c r="F128" i="2"/>
  <c r="G128" i="2" s="1"/>
  <c r="F132" i="2"/>
  <c r="G132" i="2" s="1"/>
  <c r="F136" i="2"/>
  <c r="G136" i="2" s="1"/>
  <c r="F141" i="2"/>
  <c r="G141" i="2" s="1"/>
  <c r="F145" i="2"/>
  <c r="G145" i="2" s="1"/>
  <c r="F149" i="2"/>
  <c r="G149" i="2" s="1"/>
  <c r="F153" i="2"/>
  <c r="G153" i="2" s="1"/>
  <c r="F157" i="2"/>
  <c r="G157" i="2" s="1"/>
  <c r="F161" i="2"/>
  <c r="G161" i="2" s="1"/>
  <c r="F165" i="2"/>
  <c r="G165" i="2" s="1"/>
  <c r="F169" i="2"/>
  <c r="G169" i="2" s="1"/>
  <c r="F173" i="2"/>
  <c r="G173" i="2" s="1"/>
  <c r="F177" i="2"/>
  <c r="G177" i="2" s="1"/>
  <c r="F181" i="2"/>
  <c r="G181" i="2" s="1"/>
  <c r="F188" i="2"/>
  <c r="G188" i="2" s="1"/>
  <c r="F192" i="2"/>
  <c r="G192" i="2" s="1"/>
  <c r="F196" i="2"/>
  <c r="G196" i="2" s="1"/>
  <c r="F200" i="2"/>
  <c r="G200" i="2" s="1"/>
  <c r="F204" i="2"/>
  <c r="G204" i="2" s="1"/>
  <c r="F209" i="2"/>
  <c r="G209" i="2" s="1"/>
  <c r="F213" i="2"/>
  <c r="G213" i="2" s="1"/>
  <c r="F217" i="2"/>
  <c r="G217" i="2" s="1"/>
  <c r="F221" i="2"/>
  <c r="G221" i="2" s="1"/>
  <c r="F225" i="2"/>
  <c r="G225" i="2" s="1"/>
  <c r="F229" i="2"/>
  <c r="G229" i="2" s="1"/>
  <c r="F233" i="2"/>
  <c r="G233" i="2" s="1"/>
  <c r="G40" i="2" l="1"/>
  <c r="G182" i="2"/>
  <c r="G137" i="2"/>
  <c r="G205" i="2"/>
  <c r="G237" i="2"/>
  <c r="G76" i="2"/>
  <c r="G268" i="2" l="1"/>
  <c r="H76" i="2" s="1"/>
  <c r="G269" i="2" l="1"/>
  <c r="G270" i="2" s="1"/>
  <c r="H267" i="2"/>
  <c r="H182" i="2"/>
  <c r="H205" i="2"/>
  <c r="H40" i="2"/>
  <c r="H268" i="2" s="1"/>
  <c r="H137" i="2"/>
  <c r="H237" i="2"/>
  <c r="F266" i="1" l="1"/>
  <c r="G266" i="1" s="1"/>
  <c r="F265" i="1"/>
  <c r="G265" i="1" s="1"/>
  <c r="F264" i="1"/>
  <c r="G264" i="1" s="1"/>
  <c r="F263" i="1"/>
  <c r="G263" i="1" s="1"/>
  <c r="F262" i="1"/>
  <c r="G262" i="1" s="1"/>
  <c r="F261" i="1"/>
  <c r="G261" i="1" s="1"/>
  <c r="F260" i="1"/>
  <c r="G260" i="1" s="1"/>
  <c r="F259" i="1"/>
  <c r="G259" i="1" s="1"/>
  <c r="F258" i="1"/>
  <c r="G258" i="1" s="1"/>
  <c r="F257" i="1"/>
  <c r="G257" i="1" s="1"/>
  <c r="F256" i="1"/>
  <c r="G256" i="1" s="1"/>
  <c r="F255" i="1"/>
  <c r="G255" i="1" s="1"/>
  <c r="F254" i="1"/>
  <c r="G254" i="1" s="1"/>
  <c r="F253" i="1"/>
  <c r="G253" i="1" s="1"/>
  <c r="F252" i="1"/>
  <c r="G252" i="1" s="1"/>
  <c r="F251" i="1"/>
  <c r="G251" i="1" s="1"/>
  <c r="F250" i="1"/>
  <c r="G250" i="1" s="1"/>
  <c r="F249" i="1"/>
  <c r="G249" i="1" s="1"/>
  <c r="F248" i="1"/>
  <c r="G248" i="1" s="1"/>
  <c r="F247" i="1"/>
  <c r="G247" i="1" s="1"/>
  <c r="F246" i="1"/>
  <c r="G246" i="1" s="1"/>
  <c r="F245" i="1"/>
  <c r="G245" i="1" s="1"/>
  <c r="F244" i="1"/>
  <c r="G244" i="1" s="1"/>
  <c r="F243" i="1"/>
  <c r="G243" i="1" s="1"/>
  <c r="F242" i="1"/>
  <c r="G242" i="1" s="1"/>
  <c r="F241" i="1"/>
  <c r="G241" i="1" s="1"/>
  <c r="F240" i="1"/>
  <c r="G240" i="1" s="1"/>
  <c r="F239" i="1"/>
  <c r="G239" i="1" s="1"/>
  <c r="G267" i="1" s="1"/>
  <c r="H3" i="1"/>
  <c r="F232" i="1" s="1"/>
  <c r="G232" i="1" s="1"/>
  <c r="F23" i="1" l="1"/>
  <c r="G23" i="1" s="1"/>
  <c r="F32" i="1"/>
  <c r="G32" i="1" s="1"/>
  <c r="F59" i="1"/>
  <c r="G59" i="1" s="1"/>
  <c r="F80" i="1"/>
  <c r="G80" i="1" s="1"/>
  <c r="F97" i="1"/>
  <c r="G97" i="1" s="1"/>
  <c r="F140" i="1"/>
  <c r="G140" i="1" s="1"/>
  <c r="F208" i="1"/>
  <c r="G208" i="1" s="1"/>
  <c r="F7" i="1"/>
  <c r="G7" i="1" s="1"/>
  <c r="F13" i="1"/>
  <c r="G13" i="1" s="1"/>
  <c r="F17" i="1"/>
  <c r="G17" i="1" s="1"/>
  <c r="F25" i="1"/>
  <c r="G25" i="1" s="1"/>
  <c r="F34" i="1"/>
  <c r="G34" i="1" s="1"/>
  <c r="F45" i="1"/>
  <c r="G45" i="1" s="1"/>
  <c r="F53" i="1"/>
  <c r="G53" i="1" s="1"/>
  <c r="F61" i="1"/>
  <c r="G61" i="1" s="1"/>
  <c r="F70" i="1"/>
  <c r="G70" i="1" s="1"/>
  <c r="F82" i="1"/>
  <c r="G82" i="1" s="1"/>
  <c r="F90" i="1"/>
  <c r="G90" i="1" s="1"/>
  <c r="F99" i="1"/>
  <c r="G99" i="1" s="1"/>
  <c r="F115" i="1"/>
  <c r="G115" i="1" s="1"/>
  <c r="F148" i="1"/>
  <c r="G148" i="1" s="1"/>
  <c r="F180" i="1"/>
  <c r="G180" i="1" s="1"/>
  <c r="F216" i="1"/>
  <c r="G216" i="1" s="1"/>
  <c r="F10" i="1"/>
  <c r="G10" i="1" s="1"/>
  <c r="F14" i="1"/>
  <c r="G14" i="1" s="1"/>
  <c r="F19" i="1"/>
  <c r="G19" i="1" s="1"/>
  <c r="F28" i="1"/>
  <c r="G28" i="1" s="1"/>
  <c r="F37" i="1"/>
  <c r="G37" i="1" s="1"/>
  <c r="F47" i="1"/>
  <c r="G47" i="1" s="1"/>
  <c r="F55" i="1"/>
  <c r="G55" i="1" s="1"/>
  <c r="F63" i="1"/>
  <c r="G63" i="1" s="1"/>
  <c r="F72" i="1"/>
  <c r="G72" i="1" s="1"/>
  <c r="F84" i="1"/>
  <c r="G84" i="1" s="1"/>
  <c r="F92" i="1"/>
  <c r="G92" i="1" s="1"/>
  <c r="F105" i="1"/>
  <c r="G105" i="1" s="1"/>
  <c r="F123" i="1"/>
  <c r="G123" i="1" s="1"/>
  <c r="F156" i="1"/>
  <c r="G156" i="1" s="1"/>
  <c r="F191" i="1"/>
  <c r="G191" i="1" s="1"/>
  <c r="F224" i="1"/>
  <c r="G224" i="1" s="1"/>
  <c r="F9" i="1"/>
  <c r="G9" i="1" s="1"/>
  <c r="F15" i="1"/>
  <c r="G15" i="1" s="1"/>
  <c r="F43" i="1"/>
  <c r="G43" i="1" s="1"/>
  <c r="F51" i="1"/>
  <c r="G51" i="1" s="1"/>
  <c r="F67" i="1"/>
  <c r="G67" i="1" s="1"/>
  <c r="F88" i="1"/>
  <c r="G88" i="1" s="1"/>
  <c r="F113" i="1"/>
  <c r="G113" i="1" s="1"/>
  <c r="F172" i="1"/>
  <c r="G172" i="1" s="1"/>
  <c r="F8" i="1"/>
  <c r="G8" i="1" s="1"/>
  <c r="F12" i="1"/>
  <c r="G12" i="1" s="1"/>
  <c r="F21" i="1"/>
  <c r="G21" i="1" s="1"/>
  <c r="F30" i="1"/>
  <c r="G30" i="1" s="1"/>
  <c r="F39" i="1"/>
  <c r="G39" i="1" s="1"/>
  <c r="F49" i="1"/>
  <c r="G49" i="1" s="1"/>
  <c r="F57" i="1"/>
  <c r="G57" i="1" s="1"/>
  <c r="F65" i="1"/>
  <c r="G65" i="1" s="1"/>
  <c r="F74" i="1"/>
  <c r="G74" i="1" s="1"/>
  <c r="F86" i="1"/>
  <c r="G86" i="1" s="1"/>
  <c r="F94" i="1"/>
  <c r="G94" i="1" s="1"/>
  <c r="F107" i="1"/>
  <c r="G107" i="1" s="1"/>
  <c r="F131" i="1"/>
  <c r="G131" i="1" s="1"/>
  <c r="F164" i="1"/>
  <c r="G164" i="1" s="1"/>
  <c r="F199" i="1"/>
  <c r="G199" i="1" s="1"/>
  <c r="F235" i="1"/>
  <c r="G235" i="1" s="1"/>
  <c r="F233" i="1"/>
  <c r="G233" i="1" s="1"/>
  <c r="F231" i="1"/>
  <c r="G231" i="1" s="1"/>
  <c r="F229" i="1"/>
  <c r="G229" i="1" s="1"/>
  <c r="F227" i="1"/>
  <c r="G227" i="1" s="1"/>
  <c r="F225" i="1"/>
  <c r="G225" i="1" s="1"/>
  <c r="F223" i="1"/>
  <c r="G223" i="1" s="1"/>
  <c r="F221" i="1"/>
  <c r="G221" i="1" s="1"/>
  <c r="F219" i="1"/>
  <c r="G219" i="1" s="1"/>
  <c r="F217" i="1"/>
  <c r="G217" i="1" s="1"/>
  <c r="F215" i="1"/>
  <c r="G215" i="1" s="1"/>
  <c r="F213" i="1"/>
  <c r="G213" i="1" s="1"/>
  <c r="F211" i="1"/>
  <c r="G211" i="1" s="1"/>
  <c r="F209" i="1"/>
  <c r="G209" i="1" s="1"/>
  <c r="F207" i="1"/>
  <c r="G207" i="1" s="1"/>
  <c r="F204" i="1"/>
  <c r="G204" i="1" s="1"/>
  <c r="F202" i="1"/>
  <c r="G202" i="1" s="1"/>
  <c r="F200" i="1"/>
  <c r="G200" i="1" s="1"/>
  <c r="F198" i="1"/>
  <c r="G198" i="1" s="1"/>
  <c r="F196" i="1"/>
  <c r="G196" i="1" s="1"/>
  <c r="F194" i="1"/>
  <c r="G194" i="1" s="1"/>
  <c r="F192" i="1"/>
  <c r="G192" i="1" s="1"/>
  <c r="F190" i="1"/>
  <c r="G190" i="1" s="1"/>
  <c r="F188" i="1"/>
  <c r="G188" i="1" s="1"/>
  <c r="F185" i="1"/>
  <c r="G185" i="1" s="1"/>
  <c r="F181" i="1"/>
  <c r="G181" i="1" s="1"/>
  <c r="F179" i="1"/>
  <c r="G179" i="1" s="1"/>
  <c r="F177" i="1"/>
  <c r="G177" i="1" s="1"/>
  <c r="F175" i="1"/>
  <c r="G175" i="1" s="1"/>
  <c r="F173" i="1"/>
  <c r="G173" i="1" s="1"/>
  <c r="F171" i="1"/>
  <c r="G171" i="1" s="1"/>
  <c r="F169" i="1"/>
  <c r="G169" i="1" s="1"/>
  <c r="F167" i="1"/>
  <c r="G167" i="1" s="1"/>
  <c r="F165" i="1"/>
  <c r="G165" i="1" s="1"/>
  <c r="F163" i="1"/>
  <c r="G163" i="1" s="1"/>
  <c r="F161" i="1"/>
  <c r="G161" i="1" s="1"/>
  <c r="F159" i="1"/>
  <c r="G159" i="1" s="1"/>
  <c r="F157" i="1"/>
  <c r="G157" i="1" s="1"/>
  <c r="F155" i="1"/>
  <c r="G155" i="1" s="1"/>
  <c r="F153" i="1"/>
  <c r="G153" i="1" s="1"/>
  <c r="F151" i="1"/>
  <c r="G151" i="1" s="1"/>
  <c r="F149" i="1"/>
  <c r="G149" i="1" s="1"/>
  <c r="F147" i="1"/>
  <c r="G147" i="1" s="1"/>
  <c r="F145" i="1"/>
  <c r="G145" i="1" s="1"/>
  <c r="F143" i="1"/>
  <c r="G143" i="1" s="1"/>
  <c r="F141" i="1"/>
  <c r="G141" i="1" s="1"/>
  <c r="F139" i="1"/>
  <c r="G139" i="1" s="1"/>
  <c r="F136" i="1"/>
  <c r="G136" i="1" s="1"/>
  <c r="F134" i="1"/>
  <c r="G134" i="1" s="1"/>
  <c r="F132" i="1"/>
  <c r="G132" i="1" s="1"/>
  <c r="F130" i="1"/>
  <c r="G130" i="1" s="1"/>
  <c r="F128" i="1"/>
  <c r="G128" i="1" s="1"/>
  <c r="F126" i="1"/>
  <c r="G126" i="1" s="1"/>
  <c r="F124" i="1"/>
  <c r="G124" i="1" s="1"/>
  <c r="F122" i="1"/>
  <c r="G122" i="1" s="1"/>
  <c r="F120" i="1"/>
  <c r="G120" i="1" s="1"/>
  <c r="F118" i="1"/>
  <c r="G118" i="1" s="1"/>
  <c r="F116" i="1"/>
  <c r="G116" i="1" s="1"/>
  <c r="F114" i="1"/>
  <c r="G114" i="1" s="1"/>
  <c r="F112" i="1"/>
  <c r="G112" i="1" s="1"/>
  <c r="F110" i="1"/>
  <c r="G110" i="1" s="1"/>
  <c r="F108" i="1"/>
  <c r="G108" i="1" s="1"/>
  <c r="F106" i="1"/>
  <c r="G106" i="1" s="1"/>
  <c r="F104" i="1"/>
  <c r="G104" i="1" s="1"/>
  <c r="F102" i="1"/>
  <c r="G102" i="1" s="1"/>
  <c r="F100" i="1"/>
  <c r="G100" i="1" s="1"/>
  <c r="F98" i="1"/>
  <c r="G98" i="1" s="1"/>
  <c r="F96" i="1"/>
  <c r="G96" i="1" s="1"/>
  <c r="F101" i="1"/>
  <c r="G101" i="1" s="1"/>
  <c r="F109" i="1"/>
  <c r="G109" i="1" s="1"/>
  <c r="F117" i="1"/>
  <c r="G117" i="1" s="1"/>
  <c r="F125" i="1"/>
  <c r="G125" i="1" s="1"/>
  <c r="F133" i="1"/>
  <c r="G133" i="1" s="1"/>
  <c r="F142" i="1"/>
  <c r="G142" i="1" s="1"/>
  <c r="F150" i="1"/>
  <c r="G150" i="1" s="1"/>
  <c r="F158" i="1"/>
  <c r="G158" i="1" s="1"/>
  <c r="F166" i="1"/>
  <c r="G166" i="1" s="1"/>
  <c r="F174" i="1"/>
  <c r="G174" i="1" s="1"/>
  <c r="F193" i="1"/>
  <c r="G193" i="1" s="1"/>
  <c r="F201" i="1"/>
  <c r="G201" i="1" s="1"/>
  <c r="F210" i="1"/>
  <c r="G210" i="1" s="1"/>
  <c r="F218" i="1"/>
  <c r="G218" i="1" s="1"/>
  <c r="F226" i="1"/>
  <c r="G226" i="1" s="1"/>
  <c r="F234" i="1"/>
  <c r="G234" i="1" s="1"/>
  <c r="F16" i="1"/>
  <c r="G16" i="1" s="1"/>
  <c r="F18" i="1"/>
  <c r="G18" i="1" s="1"/>
  <c r="F20" i="1"/>
  <c r="G20" i="1" s="1"/>
  <c r="F22" i="1"/>
  <c r="G22" i="1" s="1"/>
  <c r="F24" i="1"/>
  <c r="G24" i="1" s="1"/>
  <c r="F26" i="1"/>
  <c r="G26" i="1" s="1"/>
  <c r="F29" i="1"/>
  <c r="G29" i="1" s="1"/>
  <c r="F31" i="1"/>
  <c r="G31" i="1" s="1"/>
  <c r="F33" i="1"/>
  <c r="G33" i="1" s="1"/>
  <c r="F36" i="1"/>
  <c r="G36" i="1" s="1"/>
  <c r="F38" i="1"/>
  <c r="G38" i="1" s="1"/>
  <c r="F44" i="1"/>
  <c r="G44" i="1" s="1"/>
  <c r="F46" i="1"/>
  <c r="G46" i="1" s="1"/>
  <c r="F48" i="1"/>
  <c r="G48" i="1" s="1"/>
  <c r="F50" i="1"/>
  <c r="G50" i="1" s="1"/>
  <c r="F52" i="1"/>
  <c r="G52" i="1" s="1"/>
  <c r="F54" i="1"/>
  <c r="G54" i="1" s="1"/>
  <c r="F56" i="1"/>
  <c r="G56" i="1" s="1"/>
  <c r="F58" i="1"/>
  <c r="G58" i="1" s="1"/>
  <c r="F60" i="1"/>
  <c r="G60" i="1" s="1"/>
  <c r="F62" i="1"/>
  <c r="G62" i="1" s="1"/>
  <c r="F64" i="1"/>
  <c r="G64" i="1" s="1"/>
  <c r="F66" i="1"/>
  <c r="G66" i="1" s="1"/>
  <c r="F69" i="1"/>
  <c r="G69" i="1" s="1"/>
  <c r="F71" i="1"/>
  <c r="G71" i="1" s="1"/>
  <c r="F73" i="1"/>
  <c r="G73" i="1" s="1"/>
  <c r="F75" i="1"/>
  <c r="G75" i="1" s="1"/>
  <c r="F79" i="1"/>
  <c r="G79" i="1" s="1"/>
  <c r="F81" i="1"/>
  <c r="G81" i="1" s="1"/>
  <c r="F83" i="1"/>
  <c r="G83" i="1" s="1"/>
  <c r="F85" i="1"/>
  <c r="G85" i="1" s="1"/>
  <c r="F87" i="1"/>
  <c r="G87" i="1" s="1"/>
  <c r="F89" i="1"/>
  <c r="G89" i="1" s="1"/>
  <c r="F91" i="1"/>
  <c r="G91" i="1" s="1"/>
  <c r="F93" i="1"/>
  <c r="G93" i="1" s="1"/>
  <c r="F95" i="1"/>
  <c r="G95" i="1" s="1"/>
  <c r="F103" i="1"/>
  <c r="G103" i="1" s="1"/>
  <c r="F111" i="1"/>
  <c r="G111" i="1" s="1"/>
  <c r="F119" i="1"/>
  <c r="G119" i="1" s="1"/>
  <c r="F127" i="1"/>
  <c r="G127" i="1" s="1"/>
  <c r="F135" i="1"/>
  <c r="G135" i="1" s="1"/>
  <c r="F144" i="1"/>
  <c r="G144" i="1" s="1"/>
  <c r="F152" i="1"/>
  <c r="G152" i="1" s="1"/>
  <c r="F160" i="1"/>
  <c r="G160" i="1" s="1"/>
  <c r="F168" i="1"/>
  <c r="G168" i="1" s="1"/>
  <c r="F176" i="1"/>
  <c r="G176" i="1" s="1"/>
  <c r="F187" i="1"/>
  <c r="G187" i="1" s="1"/>
  <c r="F195" i="1"/>
  <c r="G195" i="1" s="1"/>
  <c r="F203" i="1"/>
  <c r="G203" i="1" s="1"/>
  <c r="F212" i="1"/>
  <c r="G212" i="1" s="1"/>
  <c r="F220" i="1"/>
  <c r="G220" i="1" s="1"/>
  <c r="F228" i="1"/>
  <c r="G228" i="1" s="1"/>
  <c r="F236" i="1"/>
  <c r="G236" i="1" s="1"/>
  <c r="F121" i="1"/>
  <c r="G121" i="1" s="1"/>
  <c r="F129" i="1"/>
  <c r="G129" i="1" s="1"/>
  <c r="F146" i="1"/>
  <c r="G146" i="1" s="1"/>
  <c r="F154" i="1"/>
  <c r="G154" i="1" s="1"/>
  <c r="F162" i="1"/>
  <c r="G162" i="1" s="1"/>
  <c r="F170" i="1"/>
  <c r="G170" i="1" s="1"/>
  <c r="F178" i="1"/>
  <c r="G178" i="1" s="1"/>
  <c r="F189" i="1"/>
  <c r="G189" i="1" s="1"/>
  <c r="F197" i="1"/>
  <c r="G197" i="1" s="1"/>
  <c r="F214" i="1"/>
  <c r="G214" i="1" s="1"/>
  <c r="F222" i="1"/>
  <c r="G222" i="1" s="1"/>
  <c r="F230" i="1"/>
  <c r="G230" i="1" s="1"/>
  <c r="G40" i="1" l="1"/>
  <c r="G76" i="1"/>
  <c r="G137" i="1"/>
  <c r="G182" i="1"/>
  <c r="G237" i="1"/>
  <c r="G205" i="1"/>
  <c r="G268" i="1" l="1"/>
  <c r="H137" i="1" s="1"/>
  <c r="H237" i="1" l="1"/>
  <c r="H205" i="1"/>
  <c r="H182" i="1"/>
  <c r="G269" i="1"/>
  <c r="G270" i="1" s="1"/>
  <c r="H267" i="1"/>
  <c r="H40" i="1"/>
  <c r="H76" i="1"/>
  <c r="H268" i="1" l="1"/>
</calcChain>
</file>

<file path=xl/sharedStrings.xml><?xml version="1.0" encoding="utf-8"?>
<sst xmlns="http://schemas.openxmlformats.org/spreadsheetml/2006/main" count="1032" uniqueCount="494">
  <si>
    <t>ՀՀ Արարատի մարզի Փոքր Վեդու «Զարթոնք»
նախադպրոցական ուսումնական
հաստատության շենքի վերանորոգում</t>
  </si>
  <si>
    <t>ՇԻՆԱՐԱՐԱԿԱՆ ԱՇԽԱՏԱՆՔՆԵՐԻ ԾԱՎԱԼՆԵՐԸ</t>
  </si>
  <si>
    <t>Հ/Հ</t>
  </si>
  <si>
    <t xml:space="preserve">Աշխատանքների անվանումը </t>
  </si>
  <si>
    <t>Չափ․ միավոր</t>
  </si>
  <si>
    <t>Քանակը</t>
  </si>
  <si>
    <t>Միավորի արժեքը</t>
  </si>
  <si>
    <t>Ընդամենը հազ․ դրամ</t>
  </si>
  <si>
    <t>1-1 Ճարտարապետական մաս</t>
  </si>
  <si>
    <t>Քանդման աշխատանքներ</t>
  </si>
  <si>
    <t>Պատերից գաջի սվաղի քանդում</t>
  </si>
  <si>
    <t>քմ</t>
  </si>
  <si>
    <t>Շին աղբի հավաքում և բարձում ավտոինքնաթափի վրա</t>
  </si>
  <si>
    <t>տ</t>
  </si>
  <si>
    <t>Շին աղբի տեխափոխություն 5կմ</t>
  </si>
  <si>
    <t>Շին աղբի բեռնաթափում</t>
  </si>
  <si>
    <t>Հարդարման աշխատանքներ</t>
  </si>
  <si>
    <t xml:space="preserve">Պատերի բարձրորակ սվաղում գաջե շաղախով </t>
  </si>
  <si>
    <t>Պատերի ց/ավազի բարձրորակ սվաղում</t>
  </si>
  <si>
    <t>Պատերի և շեպերի սվաղի ծեփամածկում և ներկում երկշերտ լատեքսային ներկով ակրիլային հիմքով</t>
  </si>
  <si>
    <t>Կերամիկական լավորակ սալերով պատերի երեսապատում ամրացված համապատասխան սոսնձով, գույնը և տեսքը համաձայնեցնել պատվիրատուի հետ</t>
  </si>
  <si>
    <t>Առաստաղի լատեքսային ներկում ակրիլային հիմքով և ծեփամածկում</t>
  </si>
  <si>
    <t>Կաղովի առաստաղ "Արմսթրոնգ" տիպի (պինդ կամ փափուկ հանքային և ապակյա մանրաթելերից) ներառյալ անհրաժեշտ կցամասերը</t>
  </si>
  <si>
    <t>Կախովի առաստաղ գիպսաստվարաթխթից 9,5 մմ հաստ․ մետաղական հիմնակմախքի վրա</t>
  </si>
  <si>
    <t>Ջրամեկուսացում /բիտումի մաստիկա 2 շերտ</t>
  </si>
  <si>
    <t>Ց/ավազի հարթեցնող շերտ 30մմ հաստ․</t>
  </si>
  <si>
    <t>Պրեսգրանիտե լավորակ սալերով հատակի երեսպատում ամրացված համապատասխան սոսնձով, եվրոպական արտադրության 600*600</t>
  </si>
  <si>
    <t>Լամինատե հատակների իրականացում 12մմ հաստ․ AC5, E1 /պարոլինե շերտով/</t>
  </si>
  <si>
    <t>Ինքնահարթեցվող շերտ 3մմ</t>
  </si>
  <si>
    <t>Հետերոգեն ՊՎՔ 3մմ հաստ․ լավորակ վինիլային հատակ՝ սոսնձի, շրիշակի /նրբատախտակների տեղադրումով/ հետ միասին ներառյալ տեղափոխումը և տեղադրումը</t>
  </si>
  <si>
    <t>Պլասմասսե շրիշակ հ=6սմ</t>
  </si>
  <si>
    <t>գծմ</t>
  </si>
  <si>
    <t>Դռներ և պատուհաններ</t>
  </si>
  <si>
    <t>ՄԴՖ Դռների տեղադրում, գույնը և տեսքը համաձայնեցնել պատվիրատուի հետ</t>
  </si>
  <si>
    <t>Դռների տեղադրում, մետաղապլաստե, բլոկով, սպիտակ, 60մմ հաստ., ապակեփաթեթով 4+4մմ, հայկական պրոֆիլ</t>
  </si>
  <si>
    <t xml:space="preserve">Պատուհանների տեղադրում մետաղապլաստե, բլոկով, սպիտակ, 60մմ հաստ., ապակեփաթեթով 4+4մմ, հայկական պրոֆիլ, բացվող </t>
  </si>
  <si>
    <t xml:space="preserve">Պատուհանների տեղադրում մետաղապլաստե, բլոկով, սպիտակ, 60մմ հաստ., ապակեփաթեթով 4+4մմ, հայկական պրոֆիլ, չբացվող </t>
  </si>
  <si>
    <t>Պատուհանագոգերի տեղադրում պլաստմասե /ներքին/</t>
  </si>
  <si>
    <t>Պատուհանների կարգաբերում</t>
  </si>
  <si>
    <t>հատ</t>
  </si>
  <si>
    <t>Պատուհանագոգերի տեղադրում ցինկապատ թիթեղով  /Արտաքին/</t>
  </si>
  <si>
    <t>Արտաքին հարդորում</t>
  </si>
  <si>
    <t>Խճային հիմքի իրականացում ասֆ/բետոնի տակ, խտացումով 150մմ</t>
  </si>
  <si>
    <t>Խճային հիմքի հագեցում բիտումով 4սմ խորությամբ, բիտումի ծախսը 4,12 կգ/քմ</t>
  </si>
  <si>
    <t>Մանրահատիկ տաք ասֆ․/բետոն h=4սմ</t>
  </si>
  <si>
    <t>Բետոնե եզրաքարերի տեղադրում 100х200 մմ չափերի բետոնե հիմքի վրա /B7,5 դասի/</t>
  </si>
  <si>
    <t>Ընդամենը</t>
  </si>
  <si>
    <t>1-2 Ջեռուցման և օդափոխության համակարգեր</t>
  </si>
  <si>
    <t>Ջեռուցում</t>
  </si>
  <si>
    <t>Ջեռուցման տուրբո գազային կաթսա, երկկոնտուրանի, պատին կախովի, համալրված ծխատարով: 36 Կվտ</t>
  </si>
  <si>
    <t>կ-տ</t>
  </si>
  <si>
    <t>Հիրավլիկ սլաք Ф76 L800</t>
  </si>
  <si>
    <t>համալ․</t>
  </si>
  <si>
    <t>Բաշխիչ սանրիկ Ф57 L1400</t>
  </si>
  <si>
    <t>Ջեռուցման համակարգի պոմպ G=0,79 խմ, H=8,0մ</t>
  </si>
  <si>
    <t>Ջեռուցման համակարգի պոմպ G=0,75 խմ, H=8,0մ</t>
  </si>
  <si>
    <t>Ջեռուցման մարտկոց A50/80 h=500մմ Q=100Վտ</t>
  </si>
  <si>
    <t>սեկց․</t>
  </si>
  <si>
    <t>Ջեռուցման սարքերի միացման կոմպլեկտ</t>
  </si>
  <si>
    <t>Ջեռուցիչների վերևի փական 1/2"</t>
  </si>
  <si>
    <t>Ջեռուցիչների ներքևի փական 1/2"</t>
  </si>
  <si>
    <t>Կոմբինացված կցամաս Ф20-1/2"М</t>
  </si>
  <si>
    <t xml:space="preserve">PPR Խողովակ Ф20 ջերմամեկուսիչ շերտով </t>
  </si>
  <si>
    <t>գմ</t>
  </si>
  <si>
    <t xml:space="preserve">PPR Խողովակ Ф25 ջերմամեկուսիչ շերտով </t>
  </si>
  <si>
    <t xml:space="preserve">PPR Խողովակ Ф32 ջերմամեկուսիչ շերտով </t>
  </si>
  <si>
    <t>Գնդիկավոր փական ամերիկանկա 3/4"</t>
  </si>
  <si>
    <t>Գնդիկավոր փական ամերիկանկա 1"</t>
  </si>
  <si>
    <t>Զտիչ ցանցավոր 3/4"</t>
  </si>
  <si>
    <t>Զտիչ ցանցավոր 1"</t>
  </si>
  <si>
    <t>PPR խողովակի կցամասեր Ф20-Ф32</t>
  </si>
  <si>
    <t>PPR խողովակի կոմբինացված կցամասեր Ф20-Ф32</t>
  </si>
  <si>
    <t>Մանոմետր</t>
  </si>
  <si>
    <t>Ջերմաչափ</t>
  </si>
  <si>
    <t>PPR խողովակի ամրացումներ</t>
  </si>
  <si>
    <t>հմլ․</t>
  </si>
  <si>
    <t>Օժանդակ նյութեր</t>
  </si>
  <si>
    <t>Ջեռուցման համակարգի կարգաբերում</t>
  </si>
  <si>
    <t>Օդափոխություն</t>
  </si>
  <si>
    <t>Առաստաղային օդամղիչ L=70խմ/ժ, 60Պա</t>
  </si>
  <si>
    <t>համ․</t>
  </si>
  <si>
    <t>Օդատար ցինկապատ թիթեղից 0,55մմ</t>
  </si>
  <si>
    <t>Օդատարի և սարքավորումների ամրացումներ</t>
  </si>
  <si>
    <t>Աղմկախլացուցիչ 300x200</t>
  </si>
  <si>
    <t>Հովանոց ջեռուցիչի վրա 1800х1000</t>
  </si>
  <si>
    <t>Օդի հոսքի կարգավորիչ փական 150x150</t>
  </si>
  <si>
    <t>1-3 Ջրամատակարարման և ջրահեռացման համակարգեր</t>
  </si>
  <si>
    <t>Սառը ջրամատակարարման համկարգ</t>
  </si>
  <si>
    <t xml:space="preserve"> PPR փական Ф32</t>
  </si>
  <si>
    <t xml:space="preserve"> PPR փական Ф25</t>
  </si>
  <si>
    <t xml:space="preserve"> PPR փական Ф20</t>
  </si>
  <si>
    <t xml:space="preserve"> PPR զտիչ Ф32</t>
  </si>
  <si>
    <t xml:space="preserve"> PPR զտիչ Ф25</t>
  </si>
  <si>
    <t xml:space="preserve"> PPR զտիչ Ф20</t>
  </si>
  <si>
    <t>PPR եռաբաշխիչ Ø32x32x32</t>
  </si>
  <si>
    <t>PPR եռաբաշխիչ Ø32x25x32</t>
  </si>
  <si>
    <t>PPR եռաբաշխիչ Ø32x20x32</t>
  </si>
  <si>
    <t>PPR եռաբաշխիչ Ø25x25x25</t>
  </si>
  <si>
    <t>PPR եռաբաշխիչ Ø25x20x25</t>
  </si>
  <si>
    <t>PPR եռաբաշխիչ Ø25x20x20</t>
  </si>
  <si>
    <t>PPR եռաբաշխիչ Ø20x20x20</t>
  </si>
  <si>
    <t>PPR անցում Ø32x25</t>
  </si>
  <si>
    <t>PPR անցում Ø32x20</t>
  </si>
  <si>
    <t>PPR անցում Ø25x20</t>
  </si>
  <si>
    <t>PPR անկյունակ 90° Ø32</t>
  </si>
  <si>
    <t>PPR անկյունակ 90° Ø25</t>
  </si>
  <si>
    <t>PPR անկյունակ 90° Ø20</t>
  </si>
  <si>
    <t>PPR կցորդիչ Ø32</t>
  </si>
  <si>
    <t>PPR կցորդիչ Ø25</t>
  </si>
  <si>
    <t>PPR կցորդիչ Ø20</t>
  </si>
  <si>
    <t>PPR կցամաս-ամերիկանկա Ø32-1"</t>
  </si>
  <si>
    <t>PPR կցամաս-ամերիկանկա Ø20-1/2"</t>
  </si>
  <si>
    <t>PPR կոմբինացված անկյունային կցամաս Ø20-1/2"</t>
  </si>
  <si>
    <t>(PPR) կոմբինացված կրկնակի անկյունային կցամաս Ø20-1/2" (ցնցուղ ծորակ-խառնիչի համար)</t>
  </si>
  <si>
    <t>PPR ամրակ Ø25</t>
  </si>
  <si>
    <t>PPR ամրակ Ø20</t>
  </si>
  <si>
    <t>Ջրատաքացուցիչ ARISTON 100լ</t>
  </si>
  <si>
    <t>Ծորակ-խառնիչ ցնցուղով</t>
  </si>
  <si>
    <t>կոմպլ․</t>
  </si>
  <si>
    <t>Խոհանոցային լվացարանի ծորակ</t>
  </si>
  <si>
    <t>Լվացարանի ծորակ-խառնիչ</t>
  </si>
  <si>
    <t>Գնդիկային փական 3/4"</t>
  </si>
  <si>
    <t>Գնդիկային փական 1/2"</t>
  </si>
  <si>
    <t>Ներքին կոյուղու մասնագիր</t>
  </si>
  <si>
    <t>Պոլիվինիլքլորիդե խողովակի անցկացում d-110մմ, ռետինե սեղմիչ օղակներով</t>
  </si>
  <si>
    <t>Պոլիվինիլքլորիդե խողովակի անցկացում d-50մմ, ռետինե սեղմիչ օղակներով</t>
  </si>
  <si>
    <t>PVC եռաբաշխիչ 45° Ø110x110x110</t>
  </si>
  <si>
    <t>PVC եռաբաշխիչ 90° Ø110x110x110</t>
  </si>
  <si>
    <t>PVC եռաբաշխիչ 45° Ø110x50x110</t>
  </si>
  <si>
    <t>PVC եռաբաշխիչ 45° Ø50x50x50</t>
  </si>
  <si>
    <t>PVC անկյունակ 45° Ø110</t>
  </si>
  <si>
    <t>PVC անկյունակ 45° Ø50</t>
  </si>
  <si>
    <t>PVC անկյունակ 90° Ø110</t>
  </si>
  <si>
    <t>PVC անկյունակ 90° Ø50</t>
  </si>
  <si>
    <t>PVC անցում Ø110x50</t>
  </si>
  <si>
    <t>PVC ստուգիչ (Ревизия) Ø110</t>
  </si>
  <si>
    <t>Խոհանոցային լվացարան սիֆոնով</t>
  </si>
  <si>
    <t>Լվացարան սիֆոնով</t>
  </si>
  <si>
    <t>Զուգարանակոնք</t>
  </si>
  <si>
    <t>Զուգարանակոնք մանկական</t>
  </si>
  <si>
    <t>Լոգախցիկ</t>
  </si>
  <si>
    <t>1-4 Էլեկտրաուժային սարքավորումներ</t>
  </si>
  <si>
    <t>Ներանցումային բաշխիչ պահարան ,
հաղորդաձողերով, չափիչ ստուգիչ
սարքավորումներով, ներառված՝
1.1 Ավտոմատ անջատիչ 380Վ,160Ա -1 հատ
1.2 Ավտոմատ անջատիչ 380Վ,100Ա- 1հատ
1.3 Ավտոմատ անջատիչ 380Վ, 80Ա - 1հատ
1.4 Ավտոմատ անջատիչ 380Վ,63Ա - 1հատ
1.5 Ավտոմատ անջատիչ 380Վ,25Ա - 2հատ
1.6 Ավտոմատ անջատիչ 220Վ,63Ա - 1հատ</t>
  </si>
  <si>
    <t>Լրակ</t>
  </si>
  <si>
    <t>Բաշխիչ պահարան IP 54 տարբերակի
իր մեջ ներառված՝
2.1 Ավտոմատ անջատիչ 380Վ, 63Ա -1 հատ
2.2 Ավտոմատ անջատիչ 380Վ,16Ա -2 հատ</t>
  </si>
  <si>
    <t>Բաշխիչ պահարան IP 54 տարբերակի
իր մեջ ներառված՝
3.1 Ավտոմատ անջատիչ 380Վ, 80Ա -1 հատ
3.2 Ավտոմատ անջատիչ 380Վ,63Ա -1 հատ
3.3 Ավտոմատ անջատիչ 380Վ,10Ա -1 հատ
3.4 Ավտոմատ անջատիչ 220Վ,25Ա -2 հատ</t>
  </si>
  <si>
    <t>Օդափոխության ագրեգատի սնուցման և ղեկավարման վահանակ թողարկիչ և պաշտպանիչ
համալիր սարքավորումներով
380Վ 63Ա</t>
  </si>
  <si>
    <t>Օդափոխության ագրեգատի սնուցման և ղեկավարման վահանակ թողարկիչ և պաշտպանիչ
համալիր սարքավորումներով
380Վ 10Ա</t>
  </si>
  <si>
    <t>Անկախ խզիչ/հրդեհային ազդանշանման/12վ</t>
  </si>
  <si>
    <t>Վահանակ դռնակով 24 մոդուլի համար</t>
  </si>
  <si>
    <t>Վահանակ դռնակով 18 մոդուլի համար</t>
  </si>
  <si>
    <t>Ավտոմատ անջատիչ 380Վ, 50Ա</t>
  </si>
  <si>
    <t>Ավտոմատ անջատիչ 220Վ, 50Ա</t>
  </si>
  <si>
    <t>Ավտոմատ անջատիչ 220Վ, 25Ա</t>
  </si>
  <si>
    <t>Ավտոմատ անջատիչ 220Վ, 16Ա</t>
  </si>
  <si>
    <t>Ավտոմատ անջատիչ 220Վ, 10Ա</t>
  </si>
  <si>
    <t>Դիֆերենցիալ ավտոմատ անջատիչ 380Վ, 25Ա,IΔ=30mA</t>
  </si>
  <si>
    <t>Դիֆերենցիալ ավտոմատ անջատիչ 380Վ, 16Ա,IΔ=30mA</t>
  </si>
  <si>
    <t>Դիֆերենցիալ ավտոմատ անջատիչ 380Վ, 32Ա,IΔ=30mA</t>
  </si>
  <si>
    <t>Վարդակ եռաբևեռ հողանցիչով
380Վ, 16Ա, տուփով</t>
  </si>
  <si>
    <t xml:space="preserve">Մալուխ պղնձե,մեկուսացված,
հատվածքը 5x25մմ2 ВВГнг-FRLS </t>
  </si>
  <si>
    <t xml:space="preserve">Մալուխ պղնձե,մեկուսացված,
հատվածքը 5x16մմ2 ВВГнг-FRLS </t>
  </si>
  <si>
    <t xml:space="preserve">Մալուխ պղնձե,մեկուսացված,
հատվածքը 5x10մմ2 ВВГнг-FRLS </t>
  </si>
  <si>
    <t xml:space="preserve">Մալուխ պղնձե,մեկուսացված,
հատվածքը 5x2.5մմ2 ВВГнг-FRLS </t>
  </si>
  <si>
    <t xml:space="preserve">Մալուխ պղնձե,մեկուսացված,
հատվածքը 3x10մմ2 ВВГнг-FRLS </t>
  </si>
  <si>
    <t>Մալուխ հսկիչ պղնձե ջղերով, մեկուսացված հատվածքը 5x1.5մմ2 КВВГнг-FRLS</t>
  </si>
  <si>
    <t xml:space="preserve">Մալուխ պղնձե,մեկուսացված,
հատվածքը 3x2.5մմ2 ВВГнг-FRLS </t>
  </si>
  <si>
    <t xml:space="preserve">Մալուխ պղնձե,մեկուսացված,
հատվածքը 3x1.5մմ2 ВВГнг-FRLS </t>
  </si>
  <si>
    <t>Ծայրակալ պղնձե 25մմ2</t>
  </si>
  <si>
    <t>Ծայրակալ պղնձե 16մմ2</t>
  </si>
  <si>
    <t>Ծայրակալ պղնձե 10մմ2</t>
  </si>
  <si>
    <t>Պոլիվինիլքլորիդե այրմանը չնպաստող էլեկտրատեխնիկական գոֆրե խողովակ Ф110մմ</t>
  </si>
  <si>
    <t>Պոլիվինիլքլորիդե այրմանը չնպաստող էլեկտրատեխնիկական գոֆրե խողովակ Ф50մմ</t>
  </si>
  <si>
    <t>Պոլիվինիլքլորիդե այրմանը չնպաստող էլեկտրատեխնիկական գոֆրե խողովակ Ф40մմ</t>
  </si>
  <si>
    <t>Պոլիվինիլքլորիդե այրմանը չնպաստող էլեկտրատեխնիկական գոֆրե խողովակ Ф25մմ</t>
  </si>
  <si>
    <t>Պոլիվինիլքլորիդե այրմանը չնպաստող էլեկտրատեխնիկական գոֆրե խողովակ Ф20մմ</t>
  </si>
  <si>
    <t>Արտաքին պատի մեջ 100x100մմ
անցքի բացում</t>
  </si>
  <si>
    <t>տեղ</t>
  </si>
  <si>
    <t>Ցինկապատ շերտապողպատ
40x5մմ</t>
  </si>
  <si>
    <t>Ցինկապատ շերտապողպատ
25x5մմ</t>
  </si>
  <si>
    <t>Ցինկապատ պողպատ անկյունային
50x50x5մմ,Լ=2.5մ</t>
  </si>
  <si>
    <t>Հաղորդաձող պղնձե 800x50x10մմ</t>
  </si>
  <si>
    <t>Ակոսների բացում</t>
  </si>
  <si>
    <t>Երկաթակապ</t>
  </si>
  <si>
    <t>100
հատ</t>
  </si>
  <si>
    <t>II կարգի գրունտների քանդում և ետլիցք տոփանումով հողանցման կառուցման համար</t>
  </si>
  <si>
    <t>խմ</t>
  </si>
  <si>
    <t>V կարգի գրունտների քանդում և ետլիցք տոփանումով հողանցման կառուցման համար</t>
  </si>
  <si>
    <t>Գրունտի հետադարձ լիցք տոփանումով</t>
  </si>
  <si>
    <t>1-5 Էլեկտրական լուսավորություն</t>
  </si>
  <si>
    <t>Ապամոնտաժման աշխատանքներ</t>
  </si>
  <si>
    <t xml:space="preserve">Լուսատուների ապամոնտաժում </t>
  </si>
  <si>
    <t>լրակ</t>
  </si>
  <si>
    <t>Էլեկտրական լուսավորություն</t>
  </si>
  <si>
    <t>Լուսադիոդային լուսատու 36Վտ,առաստաղային
քառակուսի(595x595մմ) լուսային հոսքը4200Լմ, լուսային արդյունավետությունը 116Լմ/Վտ , լույսի
ջերմաստիճանը 4000K լուսահաղորդման ինդեքսը 80</t>
  </si>
  <si>
    <t>Լուսադիոդային լուսատու 18Վտ,առաստաղային,
(295x295մմ) լուսային հոսքը 2100Լմ
լուսային արդյունավետությունը 116Լմ/Վտ լույսի
ջերմաստիճանը 4000K լուսահաղորդման ինդեքսը 80\</t>
  </si>
  <si>
    <t>Լուսադիոդային լուսատու 27Վտ,IP54, կլոր (Ф425մմ) լուսային հոսքը 2831Լմ
լուսային արդյունավետությունը 105Լմ/Վտ լույսի ջերմաստիճանը 4000K լուսահաղորդման ինդեքսը 80</t>
  </si>
  <si>
    <t>Լուսադիոդային լուսատու 10Վտ,IP54, Ձևը կլոր (Ф145մմ), լուսային հոսքը 855Լմ լուսային արդյունավետությունը 86Լմ/Վտ լույսի ջերմաստիճանը
4000K լուսահաղորդման ինդեքսը 80 /սանհանգույց</t>
  </si>
  <si>
    <t>Լուսադիոդային էվակուացիոն լուսատու 12-15վտ, ուղղանկյուն ներսարքված մարտկոցով Exit նշանով</t>
  </si>
  <si>
    <t>Լուսադիոդային վթարային լուսատու 12-15վտ, ուղղանկյուն ներսարքված մարտկոցով</t>
  </si>
  <si>
    <t xml:space="preserve">Մալուխ պղնձե ջղերով, մեկուսացված
հատվածքը 3x4մմ2 ВВГнг-FRLS </t>
  </si>
  <si>
    <t xml:space="preserve">Մալուխ պղնձե ջղերով, մեկուսացված
հատվածքը 3x2.5մմ2 ВВГнг-FRLS </t>
  </si>
  <si>
    <t xml:space="preserve">Մալուխ պղնձե ջղերով, մեկուսացված
հատվածքը 3x1.5մմ2 ВВГнг-FRLS </t>
  </si>
  <si>
    <t>Անջատիչ, միատակ 250Վ, 10Ա</t>
  </si>
  <si>
    <t>Անջատիչ երկտակ 220Վ, 10Ա</t>
  </si>
  <si>
    <t>Երկբևեռ խրոցակային վարդակ հողանցման հպակով,250Վ, 16Ա IP 22</t>
  </si>
  <si>
    <t>Անջատիչների, խրոցակային վարդակների տեղադրման տուփ</t>
  </si>
  <si>
    <t xml:space="preserve">ճյուղավորման տուփ </t>
  </si>
  <si>
    <t>100մմ և 200մմ հաստության միջնորմի մեջ անցքի բացում և վերականգնում</t>
  </si>
  <si>
    <t>Հիմնական պատի մեջ անցքի բացում</t>
  </si>
  <si>
    <t>1-6 Հրդեհային ազդանշանում</t>
  </si>
  <si>
    <t>Համակարգի կառավարման հսկման գլխավոր վահանակ  C2000M կամ համարժեք</t>
  </si>
  <si>
    <t>Տեղեկատվական վահանակ /վահանակի ղեկավարման ստեղնաշար/ С2000-BI
SMD կամ համարժեք</t>
  </si>
  <si>
    <t>Պահուստային սնուցման աղբյուր 12Վ 3Ա РИП-12 կամ համարժեք</t>
  </si>
  <si>
    <t>Մարտկոց  DTM1207 կամ համարժեք</t>
  </si>
  <si>
    <t>Երկլարային գծի վերահսկիչ  C2000 KDL-1 կամ համարժեք</t>
  </si>
  <si>
    <t>Հասցեային ռելեային մոդուլ  C2000 KPB-1 կամ համարժեք</t>
  </si>
  <si>
    <t>Հասցեային ռելեային մոդուլ  C2000-SP1 կամ համարժեք</t>
  </si>
  <si>
    <t>Ռելեային սարք GMS-Contact ID</t>
  </si>
  <si>
    <t>Կոմուտացիոն սարք, Ռելե 12В УК/ВК-02 կամ համարժեք</t>
  </si>
  <si>
    <t>Հասցեային ընդարձակիչ  C2000 AP-2 կամ համարժեք</t>
  </si>
  <si>
    <t>Ջերմային ազդարար ИП103/4 կամ համարժեք</t>
  </si>
  <si>
    <t>Ջերմային հասցեային ազդարար С2000-ИП-02 կամ համարժեք</t>
  </si>
  <si>
    <t>Ծխի հասցեային ազդասարք ДИП-34А-04 կամ համարժեք</t>
  </si>
  <si>
    <t>Բաժանող իզոլացնող բլոկ Бриз</t>
  </si>
  <si>
    <t>Ձեռքով գործարկման հասցեային ազդասարք IPR 513-3AM կամ համարժեք</t>
  </si>
  <si>
    <t>Լուսաձայնային ազդարարման սարք /ներքին կիրառման/ С2000Р-
Сирена կամ համարժեք</t>
  </si>
  <si>
    <t>Ճյուղավորման տուփ մալուխի ներանցիչով 80x40 IP44</t>
  </si>
  <si>
    <t>Հրակային մալուխ պղնձե ջիղերով,
հատվածքը 1x2x0.8մմ КСРВнг(А)- FRLS</t>
  </si>
  <si>
    <t>Հրակային մալուխ պղնձե ջիղերով,
հատվածքը 4x0.75մմ КПСнг(А)- FRLS</t>
  </si>
  <si>
    <t>Սնուցման մալուխ պղնձե ջիղերով,
հատվածքը 3x1,5մմ ВВГнг(А)- FRLS</t>
  </si>
  <si>
    <t>Մալուխ UTPнг-FRZH</t>
  </si>
  <si>
    <t>Պոլիէթիլենային այրմանը չնպաստող
էլեկտրատեխնիկական գոֆրե խողովակ Ф20մմ</t>
  </si>
  <si>
    <t>Ճարմանդ ամրակապման համար</t>
  </si>
  <si>
    <t>Կրակմարիչների տեղադրում ОП-4</t>
  </si>
  <si>
    <t>Մետաղալար Ф3մմ</t>
  </si>
  <si>
    <t>Միջհարկային ծածկի մեջ Ф20մմ
անցքի բացում և վերականգնում</t>
  </si>
  <si>
    <t>200մմ միջնորմնի մեջ անցքի
բացում և վերականգնում</t>
  </si>
  <si>
    <t>Հիմնական պատի մեջ անցքի
բացում</t>
  </si>
  <si>
    <t>Ծրագրային ապահովում, կարգաբերում, թողարկում</t>
  </si>
  <si>
    <t>համակ․</t>
  </si>
  <si>
    <t>ՍԱՐՔԱՎՈՐՈՒՄՆԵՐ</t>
  </si>
  <si>
    <t>100 լիտրի գին տալ</t>
  </si>
  <si>
    <t>Ամբողջը</t>
  </si>
  <si>
    <t>ԱԱՀ -   20 %</t>
  </si>
  <si>
    <t>Ամբողջը ներառյալ ԱԱՀ</t>
  </si>
  <si>
    <t>Կազմեց                                       Խ․ Ստեփանյան</t>
  </si>
  <si>
    <t>Реконструкция здания дошкольного учебного заведения «Зартонк» в Покрведи Араратской области Республики Армения.</t>
  </si>
  <si>
    <t>ОБЪЕМЫ СТРОИТЕЛЬНЫХ РАБОТ</t>
  </si>
  <si>
    <t>Ч/Ч</t>
  </si>
  <si>
    <t>Название работ:</t>
  </si>
  <si>
    <t>Размер: единица</t>
  </si>
  <si>
    <t>Количество</t>
  </si>
  <si>
    <t>Стоимость единицы</t>
  </si>
  <si>
    <t>Всего тысяч драм</t>
  </si>
  <si>
    <t>1-1 Архитектурная часть</t>
  </si>
  <si>
    <t>Демонтажные работы</t>
  </si>
  <si>
    <t>Удаление штукатурки со стен</t>
  </si>
  <si>
    <t>кв.м</t>
  </si>
  <si>
    <t>Сбор и погрузка строительных отходов в самосвал.</t>
  </si>
  <si>
    <t>т</t>
  </si>
  <si>
    <t>Утилизация строительных отходов на расстоянии 5 км</t>
  </si>
  <si>
    <t>Вывоз строительного мусора</t>
  </si>
  <si>
    <t>Отделочные работы</t>
  </si>
  <si>
    <t>Высококачественная штукатурка стен гипсовым раствором.</t>
  </si>
  <si>
    <t>Высококачественная штукатурка стен с песком.</t>
  </si>
  <si>
    <t>Штукатурка и покраска стен и потолков двухслойной латексной краской на акриловой основе.</t>
  </si>
  <si>
    <t>Облицовка стен высококачественной керамической плиткой, укладываемой с использованием соответствующего клея; цвет и внешний вид согласовываются с заказчиком.</t>
  </si>
  <si>
    <t>Акриловая латексная краска для потолка и шпатлевка</t>
  </si>
  <si>
    <t>Подвесной потолок типа «Армстронг» (из твердых или мягких минеральных и стекловолоконных материалов), включая необходимую фурнитуру.</t>
  </si>
  <si>
    <t>Подвесной потолок из гипсокартона толщиной 9,5 мм на металлическом каркасе.</t>
  </si>
  <si>
    <t>Гидроизоляция / битумная мастика, 2 слоя</t>
  </si>
  <si>
    <t>Выравнивающий слой песка толщиной 30 мм.</t>
  </si>
  <si>
    <t>Напольное покрытие из высококачественных прессованных гранитных плит, закрепленных соответствующим клеем, европейского производства, 600*600 мм.</t>
  </si>
  <si>
    <t>Укладка ламината толщиной 12 мм, класс защиты AC5, E1 /с использованием ламинирующего слоя/</t>
  </si>
  <si>
    <t>Самовыравнивающийся слой 3 мм</t>
  </si>
  <si>
    <t>Высококачественное виниловое напольное покрытие из ПВХ толщиной 3 мм, включая клей, подложку/укладку фанеры, а также транспортировку и монтаж.</t>
  </si>
  <si>
    <t>Пластиковая соломинка, высота = 6 см</t>
  </si>
  <si>
    <t xml:space="preserve">мл </t>
  </si>
  <si>
    <t>Двери и окна</t>
  </si>
  <si>
    <t>Согласовать с заказчиком монтаж, цвет и внешний вид дверей из МДФ.</t>
  </si>
  <si>
    <t>Дверной комплект, металлопластик, с блоком, белый, толщина 60 мм, остекление 4+4 мм, армянский профиль.</t>
  </si>
  <si>
    <t>Установка металлопластиковых окон с блоками, белого цвета, толщиной 60 мм, с остеклением 4+4 мм, армянским профилем, открывающимися в проем.</t>
  </si>
  <si>
    <t>Установка металлопластиковых окон с блоками, белого цвета, толщиной 60 мм, с остеклением 4+4 мм, армянским профилем, нераспашных.</t>
  </si>
  <si>
    <t>Установка пластиковых подоконников /внутри помещения//</t>
  </si>
  <si>
    <t>Настройки окна</t>
  </si>
  <si>
    <t>шт</t>
  </si>
  <si>
    <t>Монтаж подоконников из оцинкованного листового металла /наружный/</t>
  </si>
  <si>
    <t>Внешняя привлекательность</t>
  </si>
  <si>
    <t>Укладка гравийного основания под асфальтобетон плотностью 150 мм.</t>
  </si>
  <si>
    <t>Заполнение гравийного основания битумом на глубину 4 см, расход битума 4,12 кг/м2</t>
  </si>
  <si>
    <t>Гранулированный горячий асфальт/бетон h=4 см</t>
  </si>
  <si>
    <t>Установка бетонных бордюров на бетонное основание размером 100х200 мм /класс B7.5/</t>
  </si>
  <si>
    <t>В итоге</t>
  </si>
  <si>
    <t>1-2 Системы отопления и вентиляции</t>
  </si>
  <si>
    <t>Отопления</t>
  </si>
  <si>
    <t>Турбогазовый котел отопления, двухконтурный, настенный, с дымоходом: 36 кВт.</t>
  </si>
  <si>
    <t>к-т</t>
  </si>
  <si>
    <t>Гидравлическая стрела F76 L800</t>
  </si>
  <si>
    <t>компл</t>
  </si>
  <si>
    <t>Дистрибьютор  Ф57 L1400</t>
  </si>
  <si>
    <t>Насос системы отопления G = 0,79 кубических метров, H = 8,0 м</t>
  </si>
  <si>
    <t>Насос системы отопления G = 0,75 кубических метров, H = 8,0 м</t>
  </si>
  <si>
    <t>Нагревательный аккумулятор A50/80 h=500 мм Q=100 Вт</t>
  </si>
  <si>
    <t>секция</t>
  </si>
  <si>
    <t>Комплект подключения отопительного прибора</t>
  </si>
  <si>
    <t>Верхний клапан отопителя 1/2"</t>
  </si>
  <si>
    <t>Нижний клапан отопителя 1/2"</t>
  </si>
  <si>
    <t>Комбинированный фитинг Ф20-1/2"М</t>
  </si>
  <si>
    <t>Труба ППР Ф20 с теплоизоляционным слоем</t>
  </si>
  <si>
    <t>гм</t>
  </si>
  <si>
    <t>Труба ППР Ф25 с теплоизоляционным слоем</t>
  </si>
  <si>
    <t>Труба ППР Ф32 с теплоизоляционным слоем</t>
  </si>
  <si>
    <t>Шаровой клапан американского производства 3/4 дюйма</t>
  </si>
  <si>
    <t>Шаровой клапан американского производства, 1 дюйм.</t>
  </si>
  <si>
    <t>Фильтрующая сетка 3/4 дюйма</t>
  </si>
  <si>
    <t>Фильтрующая сетка 1"</t>
  </si>
  <si>
    <t>Трубные фитинги PPR Ф20-Ф32</t>
  </si>
  <si>
    <t>Фитинги для труб из полипропилена (PPR) Ф20-Ф32</t>
  </si>
  <si>
    <t>Манометр</t>
  </si>
  <si>
    <t>Термометр</t>
  </si>
  <si>
    <t>Фитинги для труб из полипропилена (PPR)</t>
  </si>
  <si>
    <t>Вспомогательные материалы</t>
  </si>
  <si>
    <t>Регулировка системы отопления</t>
  </si>
  <si>
    <t>Вентиляция</t>
  </si>
  <si>
    <t>Потолочный вентилятор L=70 см/ч, 60 Па</t>
  </si>
  <si>
    <t>Воздуховод изготовлен из оцинкованного листового металла толщиной 0,55 мм.</t>
  </si>
  <si>
    <t>к</t>
  </si>
  <si>
    <t>Крепления воздуховодов и оборудования</t>
  </si>
  <si>
    <t>Глушитель 300x200</t>
  </si>
  <si>
    <t>Навес над обогревателем 1800x1000</t>
  </si>
  <si>
    <t>Клапан регулирования потока воздуха 150x150</t>
  </si>
  <si>
    <t>1-3 Системы водоснабжения и водоотведения</t>
  </si>
  <si>
    <t>Система подачи холодной воды</t>
  </si>
  <si>
    <t>Клапан PPR Ф32</t>
  </si>
  <si>
    <t>Клапан PPR Ф25</t>
  </si>
  <si>
    <t>Клапан PPR Ф20</t>
  </si>
  <si>
    <t>Фильтр PPR Ф32</t>
  </si>
  <si>
    <t>Фильтр PPR Ф25</t>
  </si>
  <si>
    <t>Фильтр PPR Ф20</t>
  </si>
  <si>
    <t>трехходовой PPR Ø32x32x32</t>
  </si>
  <si>
    <t>трехходовой PPR Ø32x25x32</t>
  </si>
  <si>
    <t>трехходовой PPR  Ø32x20x32</t>
  </si>
  <si>
    <t>трехходовой PPR  Ø25x25x25</t>
  </si>
  <si>
    <t>трехходовой PPR  Ø25x20x25</t>
  </si>
  <si>
    <t>трехходовой PPR  Ø25x20x20</t>
  </si>
  <si>
    <t>трехходовой PPR  Ø20x20x20</t>
  </si>
  <si>
    <t>Переходник PPR Ø32x25</t>
  </si>
  <si>
    <t>Переходник PPR Ø32x20</t>
  </si>
  <si>
    <t>Переходник PPR Ø25x20</t>
  </si>
  <si>
    <t>Уголок PPR  90° Ø32</t>
  </si>
  <si>
    <t>Уголок PPR 90° Ø25</t>
  </si>
  <si>
    <t>Уголок PPR  90° Ø20</t>
  </si>
  <si>
    <t>Соединенитель PPR Ø32</t>
  </si>
  <si>
    <t>Соединенитель PPR  Ø25</t>
  </si>
  <si>
    <t>Соединенитель PPR  Ø20</t>
  </si>
  <si>
    <t>Фитинг PPR американского производства, диаметр 32,1 дюйма.</t>
  </si>
  <si>
    <t>Фитинг PPR американского производства, диаметр 20-1/2 дюйма.</t>
  </si>
  <si>
    <t>Комбинированный угловой фитинг PPR Ø20-1/2"</t>
  </si>
  <si>
    <t>(PPR) комбинированный двойной угловой фитинг Ø20-1/2" (для смесителя душа)</t>
  </si>
  <si>
    <t>Кронштейн PPR Ø25</t>
  </si>
  <si>
    <t>Кронштейн PPR Ø20</t>
  </si>
  <si>
    <t>Водонагреватель ARISTON 100 л</t>
  </si>
  <si>
    <t>Смеситель с душем</t>
  </si>
  <si>
    <t>кухонный кран</t>
  </si>
  <si>
    <t>Смеситель для раковины</t>
  </si>
  <si>
    <t>Шаровой кран 3/4"</t>
  </si>
  <si>
    <t>Шаровой кран 1/2"</t>
  </si>
  <si>
    <t>Спецификация внутренней канализации</t>
  </si>
  <si>
    <t>Монтаж труб из поливинилхлорида диаметром 110 мм с резиновыми компрессионными кольцами.</t>
  </si>
  <si>
    <t>Монтаж труб из поливинилхлорида диаметром 50 мм, с резиновыми компрессионными кольцами.</t>
  </si>
  <si>
    <t>Тройник из ПВХ 45° Ø110x110x110</t>
  </si>
  <si>
    <t>Тройник из ПВХ 90° Ø110x110x110</t>
  </si>
  <si>
    <t>Тройник из ПВХ 45° Ø110x50x110</t>
  </si>
  <si>
    <t>Тройник из ПВХ 45° Ø50x50x50</t>
  </si>
  <si>
    <t>ПВХ-уголок 45° Ø110</t>
  </si>
  <si>
    <t>ПВХ-уголок 45° Ø50</t>
  </si>
  <si>
    <t>ПВХ-уголок 90° Ø110</t>
  </si>
  <si>
    <t>ПВХ-уголок 90° Ø50</t>
  </si>
  <si>
    <t>ПВХ переходник Ø110x50</t>
  </si>
  <si>
    <t>Проверка ПВХ (Ревизия) Ø110</t>
  </si>
  <si>
    <t>Кухонная мойка с сифоном</t>
  </si>
  <si>
    <t>Раковина с сифоном</t>
  </si>
  <si>
    <t>Туалеты</t>
  </si>
  <si>
    <t>Детские туалеты</t>
  </si>
  <si>
    <t>Ванная комната</t>
  </si>
  <si>
    <t>1-4 Электрооборудование</t>
  </si>
  <si>
    <t>Встраиваемый распределительный шкаф с передающими тягами, измерительным и испытательным оборудованием, включая:
1.1 Автоматический выключатель 380 В, 160 А - 1 шт.
1.2 Автоматический выключатель 380 В, 100 А - 1 шт.
1.3 Автоматический выключатель 380 В, 80 А - 1 шт.
1.4 Автоматический выключатель 380 В, 63 А - 1 шт.
1.5 Автоматический выключатель 380 В, 25 А - 2 шт.
1.6 Автоматический выключатель 220 В, 63 А - 1 шт.</t>
  </si>
  <si>
    <t>лрак</t>
  </si>
  <si>
    <t>Распределительный шкаф, версия IP 54
в комплекте:
2.1 Автоматический выключатель 380 В, 63 А - 1 шт.
2.2 Автоматический выключатель 380 В, 16 А - 2 шт.</t>
  </si>
  <si>
    <t>Распределительный шкаф, версия IP 54
в комплекте:
3.1 Автоматический выключатель 380 В, 80 А - 1 шт.
3.2 Автоматический выключатель 380 В, 63 А - 1 шт.
3.3 Автоматический выключатель 380 В, 10 А - 1 шт.
3.4 Автоматический выключатель 220 В, 25 А - 2 шт.</t>
  </si>
  <si>
    <t>Блок питания и панель управления вентиляционной установки с триггером и защитой
сложное оборудование
380 В 63 А</t>
  </si>
  <si>
    <t>Блок питания и панель управления вентиляционной установки с триггером и защитой
сложное оборудование
380 В 10 А</t>
  </si>
  <si>
    <t>Автономный автоматический выключатель/пожарная сигнализация/12 В</t>
  </si>
  <si>
    <t>Панель с дверцей для 24 модулей</t>
  </si>
  <si>
    <t>Панель с дверцей для 18 модулей</t>
  </si>
  <si>
    <t>Автоматический выключатель 380 В, 50 А</t>
  </si>
  <si>
    <t>Автоматический выключатель 220 В, 50 А</t>
  </si>
  <si>
    <t>Автоматический выключатель 220 В, 25 А</t>
  </si>
  <si>
    <t>Автоматический выключатель 220 В, 16 А</t>
  </si>
  <si>
    <t>Автоматический выключатель 220 В, 10 А</t>
  </si>
  <si>
    <t>Дифференциальный автоматический выключатель 380 В, 25 А, IΔ=30 мА</t>
  </si>
  <si>
    <t>Дифференциальный автоматический выключатель 380 В, 16 А, IΔ=30 мА</t>
  </si>
  <si>
    <t>Дифференциальный автоматический выключатель 380 В, 32 А, IΔ=30 мА</t>
  </si>
  <si>
    <t>«Трехполюсная розетка с заземляющим выключателем
380 В, 16 А, в коробке»</t>
  </si>
  <si>
    <t>«Медный кабель, изолированный, сечение 5x25 мм² VVGng-FRLS»</t>
  </si>
  <si>
    <t>«Медный кабель, изолированный, сечение 5x16 мм² VVGng-FRLS»</t>
  </si>
  <si>
    <t>«Медный кабель, изолированный, сечение 5x10 мм² VVGng-FRLS»</t>
  </si>
  <si>
    <t>«Медный кабель, изолированный, сечение 5x2,5 мм² VVGng-FRLS»</t>
  </si>
  <si>
    <t>«Медный кабель, изолированный, сечение 3x10 мм² VVGng-FRLS»</t>
  </si>
  <si>
    <t>Контрольный кабель с медными жилами, изолированное сечение 5x1,5 мм² KVVGng-FRLS</t>
  </si>
  <si>
    <t>Медный кабель, изолированный,_x000D_
сечение 3x2,5 мм² VVGng-FRLS</t>
  </si>
  <si>
    <t>«Медный кабель, изолированный, сечение 3x1,5 мм² VVGng-FRLS»</t>
  </si>
  <si>
    <t>Медная заглушка 25 мм²</t>
  </si>
  <si>
    <t>Медная заглушка 16 мм²</t>
  </si>
  <si>
    <t>Медный клеммный разъем 10 мм²</t>
  </si>
  <si>
    <t>Огнестойкая электротехническая гофрированная труба из поливинилхлорида, диаметр 110 мм.</t>
  </si>
  <si>
    <t>Огнестойкая электротехническая гофрированная труба из поливинилхлорида, диаметр 50 мм.</t>
  </si>
  <si>
    <t>Огнестойкая электротехническая гофрированная труба из поливинилхлорида, диаметр 40 мм.</t>
  </si>
  <si>
    <t>Огнестойкая электротехническая гофрированная труба из поливинилхлорида, диаметр 25 мм.</t>
  </si>
  <si>
    <t>Огнестойкая электротехническая гофрированная труба из поливинилхлорида, диаметр 20 мм.</t>
  </si>
  <si>
    <t>Проделать отверстие размером 100x100 мм во внешней стене</t>
  </si>
  <si>
    <t>место</t>
  </si>
  <si>
    <t>Оцинкованная листовая сталь_x000D_
40x5 мм</t>
  </si>
  <si>
    <t>мл</t>
  </si>
  <si>
    <t>Оцинкованная листовая сталь_x000D_
25х5 мм</t>
  </si>
  <si>
    <t>«Оцинкованный стальной уголок
50x50x5 мм, длина = 2,5 м»</t>
  </si>
  <si>
    <t>Медная проводящая шина 800x50x10 мм</t>
  </si>
  <si>
    <t>Открытие канавок</t>
  </si>
  <si>
    <t>Железо связано</t>
  </si>
  <si>
    <t>100
штук</t>
  </si>
  <si>
    <t>Демонтаж грунтов II класса и обратная засыпка для строительства земляных работ с уплотнением.</t>
  </si>
  <si>
    <t>кб.м</t>
  </si>
  <si>
    <t>Демонтаж грунтов V класса и обратная засыпка для строительства земляных работ с уплотнением.</t>
  </si>
  <si>
    <t>Подпитка грунта путем уплотнения грунта</t>
  </si>
  <si>
    <t>1-5 Электрическое освещение</t>
  </si>
  <si>
    <t>Демонтаж осветительных приборов</t>
  </si>
  <si>
    <t>Электрическое освещение</t>
  </si>
  <si>
    <t>Светодиодный светильник 36 Вт, потолочный
квадратный (595x595 мм), световой поток 4200 лм, световая эффективность 116 лм/Вт, цветовая температура 4000K, индекс светопропускания 80</t>
  </si>
  <si>
    <t>Светодиодный потолочный светильник 18 Вт,
(295x295 мм) световой поток 2100 лм
световая эффективность 116 лм/Вт
цветовая температура 4000K, индекс светопропускания 80</t>
  </si>
  <si>
    <t>Светодиодный светильник 27 Вт, степень защиты IP54, круглый (Ф425 мм), световой поток 2831 лм
световая эффективность 105 лм/Вт, цветовая температура 4000K, индекс светопропускания 80</t>
  </si>
  <si>
    <t>Светодиодный светильник 10 Вт, степень защиты IP54, круглая форма (Ф145 мм), световой поток 855 лм, световая эффективность 86 лм/Вт, цветовая температура 4000K, коэффициент светопропускания 80 /ванная комната</t>
  </si>
  <si>
    <t>Эвакуационный светодиодный светильник мощностью 12-15 Вт, прямоугольной формы, со встроенным аккумулятором и указателем «Выход».</t>
  </si>
  <si>
    <t>Аварийный светодиодный светильник 12-15 Вт, прямоугольной формы, со встроенным аккумулятором.</t>
  </si>
  <si>
    <t>«Кабель с медными проводами, изолированный, сечение 3x4 мм² VVGng-FRLS»</t>
  </si>
  <si>
    <t>«Кабель с медными проводами, изолированный, сечение 3x2,5 мм² VVGng-FRLS»</t>
  </si>
  <si>
    <t>«Кабель с медными проводами, изолированный, сечение 3x1,5 мм² VVGng-FRLS»</t>
  </si>
  <si>
    <t>Выключатель, одноканальный, 250 В, 10 А</t>
  </si>
  <si>
    <t>Двухполюсный выключатель 220 В, 10 А</t>
  </si>
  <si>
    <t>Двухполюсная вилка с заземляющим контактом, 250 В, 16 А, степень защиты IP 22.</t>
  </si>
  <si>
    <t>Монтажная коробка для выключателя и розетки</t>
  </si>
  <si>
    <t>распределительная коробка</t>
  </si>
  <si>
    <t>Вскрытие и заделка отверстий в перегородках толщиной 100 и 200 мм.</t>
  </si>
  <si>
    <t>Проделать отверстие в основной стене</t>
  </si>
  <si>
    <t>1-6 Пожарная сигнализация</t>
  </si>
  <si>
    <t>Панель управления системой C2000M или аналогичная</t>
  </si>
  <si>
    <t>"Информационная панель /клавиатура управления панелью / С2000-BI
SMD или аналогичный"</t>
  </si>
  <si>
    <t>Резервный источник питания 12 В 3 А RIP-12 или аналогичный</t>
  </si>
  <si>
    <t>Батарея DTM1207 или аналогичная</t>
  </si>
  <si>
    <t>Двухпроводной линейный контроллер C2000 KDL-1 или аналогичный</t>
  </si>
  <si>
    <t>Адресуемый релейный модуль C2000 KPB-1 или аналогичный</t>
  </si>
  <si>
    <t>Адресуемый релейный модуль C2000-SP1 или аналогичный</t>
  </si>
  <si>
    <t>Устройство ретрансляции GMS-Contact ID</t>
  </si>
  <si>
    <t>Коммутационное устройство, реле 12 В UK/VK-02 или аналогичное.</t>
  </si>
  <si>
    <t>Адресуемый расширитель C2000 AP-2 или аналогичный</t>
  </si>
  <si>
    <t>Тепловой извещатель IP103/4 или эквивалентный.</t>
  </si>
  <si>
    <t>Адресуемый тепловой детектор S2000-IP-02 или аналогичный.</t>
  </si>
  <si>
    <t>Адресуемый дымовой извещатель DIP-34A-04 или аналогичный.</t>
  </si>
  <si>
    <t>Разделительный изоляционный блок Breeze</t>
  </si>
  <si>
    <t>Адресуемая сигнализация с ручным управлением IPR 513-3AM или аналогичная.</t>
  </si>
  <si>
    <t>Звуковое и световое сигнальное устройство /для внутреннего использования/ С2000Р-
Сирена или аналогичное устройство</t>
  </si>
  <si>
    <t>Распределительная коробка с кабельным вводом 80x40 IP44</t>
  </si>
  <si>
    <t>Огнеупорный кабель с медными жилами, сечение 1x2x0,8 мм КСРВнг(А)- FRLS</t>
  </si>
  <si>
    <t>"Огнеупорный кабель с медными жилами, сечение 4x0,75 мм KPSng(A) - FRLS"</t>
  </si>
  <si>
    <t>«Силовой кабель с медными жилами, сечение 3x1,5 мм VVGng(A) - FRLS»</t>
  </si>
  <si>
    <t>Кабель UTPng-FRZH</t>
  </si>
  <si>
    <t>"Электроизоляционная гофрированная труба из полиэтилена, огнестойкая, диаметр 20 мм"</t>
  </si>
  <si>
    <t>Для застегивания ремешка</t>
  </si>
  <si>
    <t>Установка огнетушителей ОП-4</t>
  </si>
  <si>
    <t>Провод Ф3мм</t>
  </si>
  <si>
    <t>"Прокладка и восстановление отверстия диаметром 20 мм в межэтажном потолке"</t>
  </si>
  <si>
    <t>"Проделывание и заделка отверстия в перегородке толщиной 200 мм"</t>
  </si>
  <si>
    <t>"Проделать отверстие в главной стене"</t>
  </si>
  <si>
    <t>Программное обеспечение, отладка, выпуск</t>
  </si>
  <si>
    <t>система</t>
  </si>
  <si>
    <t>ОБОРУДОВАНИЕ</t>
  </si>
  <si>
    <t>Распределитель Ф57 Л1400</t>
  </si>
  <si>
    <t>Распределительный шкаф, версия IP 54, включает в себя:
2.1 Автоматический выключатель 380 В, 63 А - 1 шт.
2.2 Автоматический выключатель 380 В, 16 А - 2 шт.</t>
  </si>
  <si>
    <t>Информационная панель /клавиатура управления панелью / С2000-BI
SMD или эквивалент</t>
  </si>
  <si>
    <t>«Звуково-световое сигнальное устройство /для внутреннего использования/ S2000R-
Sirena или аналогичное»</t>
  </si>
  <si>
    <t>Все это</t>
  </si>
  <si>
    <t>НДС - 20%</t>
  </si>
  <si>
    <t>НДС включен в стоимость.</t>
  </si>
  <si>
    <t>Составил                                      Х. Степанян</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</si>
</sst>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0"/>
    <numFmt numFmtId="166" formatCode="0.000"/>
    <numFmt numFmtId="167" formatCode="0.0%"/>
    <numFmt numFmtId="168" formatCode="_-* #,##0\ _€_-;\-* #,##0\ _€_-;_-* &quot;-&quot;\ _€_-;_-@_-"/>
    <numFmt numFmtId="169" formatCode="0.000000"/>
    <numFmt numFmtId="170" formatCode="_(* #,##0.00_);_(* \(#,##0.00\);_(* &quot;-&quot;??_);_(@_)"/>
    <numFmt numFmtId="171" formatCode="_-* #,##0.00[$€]_-;\-* #,##0.00[$€]_-;_-* &quot;-&quot;??[$€]_-;_-@_-"/>
  </numFmts>
  <fonts count="18" x14ac:knownFonts="1">
    <font>
      <sz val="11"/>
      <color theme="1"/>
      <name val="Calibri"/>
      <family val="2"/>
      <scheme val="minor"/>
    </font>
    <font>
      <sz val="11"/>
      <color theme="1"/>
      <name val="Calibri"/>
      <family val="2"/>
      <charset val="204"/>
      <scheme val="minor"/>
    </font>
    <font>
      <sz val="10"/>
      <name val="Arial"/>
      <family val="2"/>
      <charset val="204"/>
    </font>
    <font>
      <sz val="10"/>
      <name val="GHEA Grapalat"/>
      <family val="3"/>
    </font>
    <font>
      <b/>
      <sz val="10"/>
      <name val="GHEA Grapalat"/>
      <family val="3"/>
    </font>
    <font>
      <b/>
      <sz val="10"/>
      <color theme="0"/>
      <name val="GHEA Grapalat"/>
      <family val="3"/>
    </font>
    <font>
      <sz val="11"/>
      <color theme="1"/>
      <name val="Calibri"/>
      <family val="2"/>
      <scheme val="minor"/>
    </font>
    <font>
      <sz val="10"/>
      <name val="Arial"/>
      <family val="2"/>
    </font>
    <font>
      <b/>
      <i/>
      <sz val="10"/>
      <name val="GHEA Grapalat"/>
      <family val="3"/>
    </font>
    <font>
      <i/>
      <sz val="10"/>
      <name val="GHEA Grapalat"/>
      <family val="3"/>
    </font>
    <font>
      <sz val="10"/>
      <color rgb="FFFF0000"/>
      <name val="GHEA Grapalat"/>
      <family val="3"/>
    </font>
    <font>
      <sz val="11"/>
      <color indexed="8"/>
      <name val="Calibri"/>
      <family val="2"/>
      <charset val="204"/>
    </font>
    <font>
      <sz val="9"/>
      <name val="Arial Armenian"/>
      <family val="2"/>
    </font>
    <font>
      <sz val="10"/>
      <name val="Arial Armenian"/>
      <family val="2"/>
    </font>
    <font>
      <sz val="12"/>
      <name val="Helv"/>
      <family val="2"/>
    </font>
    <font>
      <sz val="10"/>
      <name val="Arial Cyr"/>
      <family val="2"/>
    </font>
    <font>
      <sz val="11"/>
      <color rgb="FF9C0006"/>
      <name val="Calibri"/>
      <family val="2"/>
      <scheme val="minor"/>
    </font>
    <font>
      <sz val="10"/>
      <name val="Helv"/>
      <family val="2"/>
    </font>
  </fonts>
  <fills count="3">
    <fill>
      <patternFill patternType="none"/>
    </fill>
    <fill>
      <patternFill patternType="gray125"/>
    </fill>
    <fill>
      <patternFill patternType="solid">
        <fgColor rgb="FFFFC7CE"/>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93">
    <xf numFmtId="0" fontId="0" fillId="0" borderId="0"/>
    <xf numFmtId="9" fontId="6" fillId="0" borderId="0" applyFont="0" applyFill="0" applyBorder="0" applyAlignment="0" applyProtection="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168" fontId="2" fillId="0" borderId="0" applyFont="0" applyFill="0" applyBorder="0" applyAlignment="0" applyProtection="0"/>
    <xf numFmtId="169" fontId="6" fillId="0" borderId="0" applyFont="0" applyFill="0" applyBorder="0" applyAlignment="0" applyProtection="0"/>
    <xf numFmtId="164" fontId="2" fillId="0" borderId="0" applyFont="0" applyFill="0" applyBorder="0" applyAlignment="0" applyProtection="0"/>
    <xf numFmtId="164" fontId="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1" fillId="0" borderId="0" applyFont="0" applyFill="0" applyBorder="0" applyAlignment="0" applyProtection="0"/>
    <xf numFmtId="170"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0"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1" fillId="0" borderId="0" applyFont="0" applyFill="0" applyBorder="0" applyAlignment="0" applyProtection="0"/>
    <xf numFmtId="2" fontId="12" fillId="0" borderId="1" applyFill="0" applyBorder="0" applyAlignment="0">
      <alignment horizontal="right" vertical="center"/>
    </xf>
    <xf numFmtId="171" fontId="7" fillId="0" borderId="0" applyFont="0" applyFill="0" applyBorder="0" applyAlignment="0" applyProtection="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6" fillId="0" borderId="0"/>
    <xf numFmtId="0" fontId="11" fillId="0" borderId="0"/>
    <xf numFmtId="0" fontId="1"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7" fillId="0" borderId="0"/>
    <xf numFmtId="0" fontId="2" fillId="0" borderId="0"/>
    <xf numFmtId="0" fontId="7"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7" fillId="0" borderId="0"/>
    <xf numFmtId="0" fontId="2" fillId="0" borderId="0"/>
    <xf numFmtId="0" fontId="7" fillId="0" borderId="0"/>
    <xf numFmtId="0" fontId="7"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7" fillId="0" borderId="0"/>
    <xf numFmtId="0" fontId="7"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7"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4" fillId="0" borderId="0"/>
    <xf numFmtId="0" fontId="2" fillId="0" borderId="0"/>
    <xf numFmtId="0" fontId="2" fillId="0" borderId="0"/>
    <xf numFmtId="0" fontId="2" fillId="0" borderId="0"/>
    <xf numFmtId="0" fontId="11" fillId="0" borderId="0"/>
    <xf numFmtId="0" fontId="7" fillId="0" borderId="0"/>
    <xf numFmtId="0" fontId="7" fillId="0" borderId="0"/>
    <xf numFmtId="0" fontId="15" fillId="0" borderId="0"/>
    <xf numFmtId="0" fontId="2" fillId="0" borderId="0"/>
    <xf numFmtId="0" fontId="2" fillId="0" borderId="0"/>
    <xf numFmtId="0" fontId="15" fillId="0" borderId="0"/>
    <xf numFmtId="0" fontId="15" fillId="0" borderId="0"/>
    <xf numFmtId="0" fontId="15" fillId="0" borderId="0"/>
    <xf numFmtId="0" fontId="15" fillId="0" borderId="0"/>
    <xf numFmtId="0" fontId="15" fillId="0" borderId="0"/>
    <xf numFmtId="0" fontId="15" fillId="0" borderId="0"/>
    <xf numFmtId="0" fontId="2" fillId="0" borderId="0"/>
    <xf numFmtId="0" fontId="2" fillId="0" borderId="0"/>
    <xf numFmtId="0" fontId="7" fillId="0" borderId="0"/>
    <xf numFmtId="0" fontId="7" fillId="0" borderId="0"/>
    <xf numFmtId="0" fontId="2" fillId="0" borderId="0"/>
    <xf numFmtId="0" fontId="7" fillId="0" borderId="0"/>
    <xf numFmtId="0" fontId="1" fillId="0" borderId="0"/>
    <xf numFmtId="0" fontId="2" fillId="0" borderId="0"/>
    <xf numFmtId="0" fontId="7" fillId="0" borderId="0"/>
    <xf numFmtId="0" fontId="2" fillId="0" borderId="0"/>
    <xf numFmtId="0" fontId="2" fillId="0" borderId="0"/>
    <xf numFmtId="0" fontId="2" fillId="0" borderId="0"/>
    <xf numFmtId="0" fontId="16" fillId="2" borderId="0" applyNumberFormat="0" applyBorder="0" applyAlignment="0" applyProtection="0"/>
    <xf numFmtId="9" fontId="7" fillId="0" borderId="0" applyFont="0" applyFill="0" applyBorder="0" applyAlignment="0" applyProtection="0"/>
    <xf numFmtId="0" fontId="17" fillId="0" borderId="0"/>
    <xf numFmtId="170" fontId="7" fillId="0" borderId="0" applyFont="0" applyFill="0" applyBorder="0" applyAlignment="0" applyProtection="0"/>
    <xf numFmtId="170"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0" fontId="2" fillId="0" borderId="0" applyFont="0" applyFill="0" applyBorder="0" applyAlignment="0" applyProtection="0"/>
  </cellStyleXfs>
  <cellXfs count="134">
    <xf numFmtId="0" fontId="0" fillId="0" borderId="0" xfId="0"/>
    <xf numFmtId="0" fontId="3" fillId="0" borderId="0" xfId="2" applyFont="1" applyFill="1"/>
    <xf numFmtId="0" fontId="4" fillId="0" borderId="1" xfId="2" applyFont="1" applyFill="1" applyBorder="1" applyAlignment="1">
      <alignment horizontal="center" vertical="center"/>
    </xf>
    <xf numFmtId="0" fontId="4" fillId="0" borderId="1" xfId="2" applyFont="1" applyFill="1" applyBorder="1" applyAlignment="1">
      <alignment horizontal="center" vertical="center" wrapText="1"/>
    </xf>
    <xf numFmtId="2" fontId="5" fillId="0" borderId="0" xfId="2" applyNumberFormat="1" applyFont="1" applyFill="1" applyAlignment="1">
      <alignment horizontal="center"/>
    </xf>
    <xf numFmtId="0" fontId="4" fillId="0" borderId="0" xfId="2" applyFont="1" applyFill="1"/>
    <xf numFmtId="0" fontId="4" fillId="0" borderId="1" xfId="3" applyFont="1" applyFill="1" applyBorder="1" applyAlignment="1">
      <alignment horizontal="center" vertical="center"/>
    </xf>
    <xf numFmtId="0" fontId="3" fillId="0" borderId="5" xfId="3" applyFont="1" applyFill="1" applyBorder="1" applyAlignment="1">
      <alignment horizontal="center" vertical="center" wrapText="1"/>
    </xf>
    <xf numFmtId="0" fontId="3" fillId="0" borderId="1" xfId="4" applyFont="1" applyFill="1" applyBorder="1" applyAlignment="1">
      <alignment horizontal="left" vertical="center" wrapText="1"/>
    </xf>
    <xf numFmtId="0" fontId="3" fillId="0" borderId="1" xfId="4" applyFont="1" applyFill="1" applyBorder="1" applyAlignment="1">
      <alignment horizontal="center" vertical="center" wrapText="1"/>
    </xf>
    <xf numFmtId="165" fontId="3" fillId="0" borderId="1" xfId="4" applyNumberFormat="1" applyFont="1" applyFill="1" applyBorder="1" applyAlignment="1">
      <alignment horizontal="center" vertical="center" wrapText="1"/>
    </xf>
    <xf numFmtId="2" fontId="3" fillId="0" borderId="1" xfId="4" applyNumberFormat="1" applyFont="1" applyFill="1" applyBorder="1" applyAlignment="1">
      <alignment horizontal="center" vertical="center"/>
    </xf>
    <xf numFmtId="166" fontId="3" fillId="0" borderId="1" xfId="0" applyNumberFormat="1" applyFont="1" applyFill="1" applyBorder="1" applyAlignment="1">
      <alignment horizontal="center" vertical="center" wrapText="1"/>
    </xf>
    <xf numFmtId="166" fontId="3" fillId="0" borderId="1" xfId="0" applyNumberFormat="1" applyFont="1" applyFill="1" applyBorder="1" applyAlignment="1">
      <alignment horizontal="center" vertical="center"/>
    </xf>
    <xf numFmtId="165"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5" applyFont="1" applyFill="1" applyBorder="1" applyAlignment="1">
      <alignment horizontal="center" vertical="center" wrapText="1"/>
    </xf>
    <xf numFmtId="165" fontId="3" fillId="0" borderId="5" xfId="6"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xf>
    <xf numFmtId="0" fontId="3" fillId="0" borderId="5" xfId="6" applyFont="1" applyFill="1" applyBorder="1" applyAlignment="1">
      <alignment horizontal="center" vertical="center" wrapText="1"/>
    </xf>
    <xf numFmtId="2" fontId="3" fillId="0" borderId="5" xfId="6" applyNumberFormat="1" applyFont="1" applyFill="1" applyBorder="1" applyAlignment="1">
      <alignment horizontal="center" vertical="center"/>
    </xf>
    <xf numFmtId="165" fontId="3" fillId="0" borderId="1" xfId="0" applyNumberFormat="1" applyFont="1" applyFill="1" applyBorder="1" applyAlignment="1">
      <alignment horizontal="center" vertical="center" wrapText="1"/>
    </xf>
    <xf numFmtId="0" fontId="3" fillId="0" borderId="1" xfId="6" applyFont="1" applyFill="1" applyBorder="1" applyAlignment="1">
      <alignment horizontal="center" vertical="center" wrapText="1"/>
    </xf>
    <xf numFmtId="0" fontId="3" fillId="0" borderId="1" xfId="6" applyFont="1" applyFill="1" applyBorder="1" applyAlignment="1">
      <alignment horizontal="left" vertical="center" wrapText="1"/>
    </xf>
    <xf numFmtId="2" fontId="3" fillId="0" borderId="1" xfId="6" applyNumberFormat="1" applyFont="1" applyFill="1" applyBorder="1" applyAlignment="1">
      <alignment horizontal="center" vertical="center"/>
    </xf>
    <xf numFmtId="165" fontId="3" fillId="0" borderId="1" xfId="5" applyNumberFormat="1"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5" xfId="0" applyFont="1" applyFill="1" applyBorder="1" applyAlignment="1">
      <alignment horizontal="left" vertical="center" wrapText="1"/>
    </xf>
    <xf numFmtId="165" fontId="3" fillId="0" borderId="5" xfId="0" applyNumberFormat="1" applyFont="1" applyFill="1" applyBorder="1" applyAlignment="1">
      <alignment horizontal="center" vertical="center" wrapText="1"/>
    </xf>
    <xf numFmtId="2" fontId="3" fillId="0" borderId="5" xfId="0" applyNumberFormat="1" applyFont="1" applyFill="1" applyBorder="1" applyAlignment="1">
      <alignment horizontal="center" vertical="center"/>
    </xf>
    <xf numFmtId="2" fontId="3" fillId="0" borderId="1" xfId="0" applyNumberFormat="1" applyFont="1" applyFill="1" applyBorder="1" applyAlignment="1">
      <alignment horizontal="center" vertical="center" wrapText="1"/>
    </xf>
    <xf numFmtId="2" fontId="3" fillId="0" borderId="5" xfId="0" applyNumberFormat="1" applyFont="1" applyFill="1" applyBorder="1" applyAlignment="1">
      <alignment horizontal="center" vertical="center" wrapText="1"/>
    </xf>
    <xf numFmtId="0" fontId="3" fillId="0" borderId="5" xfId="4" applyFont="1" applyFill="1" applyBorder="1" applyAlignment="1">
      <alignment horizontal="center" vertical="center" wrapText="1"/>
    </xf>
    <xf numFmtId="0" fontId="3" fillId="0" borderId="5" xfId="4" applyFont="1" applyFill="1" applyBorder="1" applyAlignment="1">
      <alignment horizontal="left" vertical="center" wrapText="1"/>
    </xf>
    <xf numFmtId="165" fontId="3" fillId="0" borderId="5" xfId="7" applyNumberFormat="1" applyFont="1" applyFill="1" applyBorder="1" applyAlignment="1">
      <alignment horizontal="center" vertical="center" wrapText="1"/>
    </xf>
    <xf numFmtId="2" fontId="3" fillId="0" borderId="5" xfId="4" applyNumberFormat="1" applyFont="1" applyFill="1" applyBorder="1" applyAlignment="1">
      <alignment horizontal="center" vertical="center"/>
    </xf>
    <xf numFmtId="0" fontId="3" fillId="0" borderId="5" xfId="5" applyFont="1" applyFill="1" applyBorder="1" applyAlignment="1">
      <alignment horizontal="center" vertical="center" wrapText="1"/>
    </xf>
    <xf numFmtId="0" fontId="3" fillId="0" borderId="5" xfId="5" applyFont="1" applyFill="1" applyBorder="1" applyAlignment="1">
      <alignment horizontal="left" vertical="center" wrapText="1"/>
    </xf>
    <xf numFmtId="166" fontId="3" fillId="0" borderId="5" xfId="5" applyNumberFormat="1" applyFont="1" applyFill="1" applyBorder="1" applyAlignment="1">
      <alignment horizontal="center" vertical="center" wrapText="1"/>
    </xf>
    <xf numFmtId="2" fontId="3" fillId="0" borderId="5" xfId="5" applyNumberFormat="1" applyFont="1" applyFill="1" applyBorder="1" applyAlignment="1">
      <alignment horizontal="center" vertical="center" wrapText="1"/>
    </xf>
    <xf numFmtId="165" fontId="3" fillId="0" borderId="5" xfId="4" applyNumberFormat="1" applyFont="1" applyFill="1" applyBorder="1" applyAlignment="1">
      <alignment horizontal="center" vertical="center" wrapText="1"/>
    </xf>
    <xf numFmtId="2" fontId="3" fillId="0" borderId="5" xfId="4" applyNumberFormat="1" applyFont="1" applyFill="1" applyBorder="1" applyAlignment="1">
      <alignment horizontal="center" vertical="center" wrapText="1"/>
    </xf>
    <xf numFmtId="0" fontId="3" fillId="0" borderId="1" xfId="4" applyFont="1" applyFill="1" applyBorder="1" applyAlignment="1">
      <alignment horizontal="center" vertical="center"/>
    </xf>
    <xf numFmtId="0" fontId="8" fillId="0" borderId="1" xfId="4" applyFont="1" applyFill="1" applyBorder="1" applyAlignment="1">
      <alignment horizontal="left" vertical="center"/>
    </xf>
    <xf numFmtId="0" fontId="9" fillId="0" borderId="1" xfId="4" applyFont="1" applyFill="1" applyBorder="1" applyAlignment="1">
      <alignment horizontal="center" vertical="center"/>
    </xf>
    <xf numFmtId="166" fontId="4" fillId="0" borderId="1" xfId="0" applyNumberFormat="1" applyFont="1" applyFill="1" applyBorder="1" applyAlignment="1">
      <alignment horizontal="center" vertical="center" wrapText="1"/>
    </xf>
    <xf numFmtId="167" fontId="3" fillId="0" borderId="4" xfId="1" applyNumberFormat="1" applyFont="1" applyFill="1" applyBorder="1"/>
    <xf numFmtId="0" fontId="4" fillId="0" borderId="2" xfId="3" applyFont="1" applyFill="1" applyBorder="1" applyAlignment="1">
      <alignment vertical="center"/>
    </xf>
    <xf numFmtId="0" fontId="4" fillId="0" borderId="3" xfId="3" applyFont="1" applyFill="1" applyBorder="1" applyAlignment="1">
      <alignment vertical="center"/>
    </xf>
    <xf numFmtId="0" fontId="4" fillId="0" borderId="4" xfId="3" applyFont="1" applyFill="1" applyBorder="1" applyAlignment="1">
      <alignment vertical="center"/>
    </xf>
    <xf numFmtId="166" fontId="3" fillId="0" borderId="1" xfId="2" applyNumberFormat="1" applyFont="1" applyFill="1" applyBorder="1"/>
    <xf numFmtId="0" fontId="3" fillId="0" borderId="1" xfId="2" applyFont="1" applyFill="1" applyBorder="1"/>
    <xf numFmtId="0" fontId="3" fillId="0" borderId="1" xfId="3" applyFont="1" applyFill="1" applyBorder="1" applyAlignment="1">
      <alignment horizontal="center" vertical="center" wrapText="1"/>
    </xf>
    <xf numFmtId="0" fontId="10" fillId="0" borderId="1" xfId="3" applyFont="1" applyFill="1" applyBorder="1" applyAlignment="1">
      <alignment horizontal="left" vertical="center" wrapText="1"/>
    </xf>
    <xf numFmtId="1" fontId="3" fillId="0" borderId="1" xfId="3" applyNumberFormat="1" applyFont="1" applyFill="1" applyBorder="1" applyAlignment="1">
      <alignment horizontal="center" vertical="center" wrapText="1"/>
    </xf>
    <xf numFmtId="165" fontId="3" fillId="0" borderId="1" xfId="3" applyNumberFormat="1" applyFont="1" applyFill="1" applyBorder="1" applyAlignment="1">
      <alignment horizontal="center" vertical="center" wrapText="1"/>
    </xf>
    <xf numFmtId="0" fontId="10" fillId="0" borderId="1" xfId="4" applyFont="1" applyFill="1" applyBorder="1" applyAlignment="1">
      <alignment horizontal="left" vertical="center" wrapText="1"/>
    </xf>
    <xf numFmtId="1" fontId="3" fillId="0" borderId="1" xfId="4" applyNumberFormat="1" applyFont="1" applyFill="1" applyBorder="1" applyAlignment="1">
      <alignment horizontal="center" vertical="center" wrapText="1"/>
    </xf>
    <xf numFmtId="2" fontId="3" fillId="0" borderId="1" xfId="4" applyNumberFormat="1" applyFont="1" applyFill="1" applyBorder="1" applyAlignment="1">
      <alignment horizontal="center" vertical="center" wrapText="1"/>
    </xf>
    <xf numFmtId="0" fontId="3" fillId="0" borderId="1" xfId="3" applyFont="1" applyFill="1" applyBorder="1" applyAlignment="1">
      <alignment horizontal="left" vertical="center" wrapText="1"/>
    </xf>
    <xf numFmtId="2" fontId="3" fillId="0" borderId="1" xfId="3" applyNumberFormat="1" applyFont="1" applyFill="1" applyBorder="1" applyAlignment="1">
      <alignment horizontal="center" vertical="center" wrapText="1"/>
    </xf>
    <xf numFmtId="16" fontId="4" fillId="0" borderId="3" xfId="2" applyNumberFormat="1" applyFont="1" applyFill="1" applyBorder="1" applyAlignment="1">
      <alignment horizontal="center" vertical="center"/>
    </xf>
    <xf numFmtId="16" fontId="4" fillId="0" borderId="4" xfId="2" applyNumberFormat="1" applyFont="1" applyFill="1" applyBorder="1" applyAlignment="1">
      <alignment horizontal="center" vertical="center"/>
    </xf>
    <xf numFmtId="0" fontId="3" fillId="0" borderId="5" xfId="3" applyFont="1" applyFill="1" applyBorder="1" applyAlignment="1">
      <alignment horizontal="left" vertical="center" wrapText="1"/>
    </xf>
    <xf numFmtId="1" fontId="3" fillId="0" borderId="5" xfId="3" applyNumberFormat="1" applyFont="1" applyFill="1" applyBorder="1" applyAlignment="1">
      <alignment horizontal="center" vertical="center" wrapText="1"/>
    </xf>
    <xf numFmtId="2" fontId="3" fillId="0" borderId="5" xfId="3" applyNumberFormat="1" applyFont="1" applyFill="1" applyBorder="1" applyAlignment="1">
      <alignment horizontal="center" vertical="center" wrapText="1"/>
    </xf>
    <xf numFmtId="0" fontId="10" fillId="0" borderId="5" xfId="3" applyFont="1" applyFill="1" applyBorder="1" applyAlignment="1">
      <alignment horizontal="left" vertical="center" wrapText="1"/>
    </xf>
    <xf numFmtId="2" fontId="3" fillId="0" borderId="6" xfId="4" applyNumberFormat="1" applyFont="1" applyFill="1" applyBorder="1" applyAlignment="1">
      <alignment horizontal="center" vertical="center" wrapText="1"/>
    </xf>
    <xf numFmtId="1" fontId="3" fillId="0" borderId="5" xfId="4" applyNumberFormat="1" applyFont="1" applyFill="1" applyBorder="1" applyAlignment="1">
      <alignment horizontal="center" vertical="center" wrapText="1"/>
    </xf>
    <xf numFmtId="0" fontId="3" fillId="0" borderId="1" xfId="8"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1" xfId="6" applyFont="1" applyFill="1" applyBorder="1" applyAlignment="1">
      <alignment horizontal="center" vertical="center"/>
    </xf>
    <xf numFmtId="0" fontId="3" fillId="0" borderId="1" xfId="9" applyFont="1" applyFill="1" applyBorder="1" applyAlignment="1">
      <alignment horizontal="center" vertical="center" wrapText="1"/>
    </xf>
    <xf numFmtId="0" fontId="3" fillId="0" borderId="1" xfId="9" applyFont="1" applyFill="1" applyBorder="1" applyAlignment="1">
      <alignment horizontal="left" vertical="center" wrapText="1"/>
    </xf>
    <xf numFmtId="165" fontId="3" fillId="0" borderId="1" xfId="9" applyNumberFormat="1" applyFont="1" applyFill="1" applyBorder="1" applyAlignment="1">
      <alignment horizontal="center" vertical="center" wrapText="1"/>
    </xf>
    <xf numFmtId="2" fontId="3" fillId="0" borderId="1" xfId="9" applyNumberFormat="1" applyFont="1" applyFill="1" applyBorder="1" applyAlignment="1">
      <alignment horizontal="center" vertical="center" wrapText="1"/>
    </xf>
    <xf numFmtId="0" fontId="3" fillId="0" borderId="1" xfId="10" applyFont="1" applyFill="1" applyBorder="1" applyAlignment="1">
      <alignment horizontal="center" vertical="center" wrapText="1"/>
    </xf>
    <xf numFmtId="0" fontId="3" fillId="0" borderId="1" xfId="10" applyFont="1" applyFill="1" applyBorder="1" applyAlignment="1">
      <alignment horizontal="left" vertical="center" wrapText="1"/>
    </xf>
    <xf numFmtId="1" fontId="3" fillId="0" borderId="1" xfId="10" applyNumberFormat="1" applyFont="1" applyFill="1" applyBorder="1" applyAlignment="1">
      <alignment horizontal="center" vertical="center" wrapText="1"/>
    </xf>
    <xf numFmtId="2" fontId="3" fillId="0" borderId="1" xfId="1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vertical="center"/>
    </xf>
    <xf numFmtId="0" fontId="4" fillId="0" borderId="2" xfId="3" applyFont="1" applyFill="1" applyBorder="1" applyAlignment="1">
      <alignment vertical="center" wrapText="1"/>
    </xf>
    <xf numFmtId="0" fontId="4" fillId="0" borderId="3" xfId="3" applyFont="1" applyFill="1" applyBorder="1" applyAlignment="1">
      <alignment vertical="center" wrapText="1"/>
    </xf>
    <xf numFmtId="0" fontId="4" fillId="0" borderId="4" xfId="3" applyFont="1" applyFill="1" applyBorder="1" applyAlignment="1">
      <alignment vertical="center" wrapText="1"/>
    </xf>
    <xf numFmtId="0" fontId="3" fillId="0" borderId="1" xfId="0" applyFont="1" applyFill="1" applyBorder="1" applyAlignment="1">
      <alignment vertical="center" wrapText="1"/>
    </xf>
    <xf numFmtId="1" fontId="3" fillId="0" borderId="1" xfId="5" applyNumberFormat="1" applyFont="1" applyFill="1" applyBorder="1" applyAlignment="1">
      <alignment horizontal="center" vertical="center" wrapText="1"/>
    </xf>
    <xf numFmtId="16" fontId="4" fillId="0" borderId="2" xfId="2" applyNumberFormat="1" applyFont="1" applyFill="1" applyBorder="1" applyAlignment="1">
      <alignment vertical="center"/>
    </xf>
    <xf numFmtId="16" fontId="4" fillId="0" borderId="3" xfId="2" applyNumberFormat="1" applyFont="1" applyFill="1" applyBorder="1" applyAlignment="1">
      <alignment vertical="center"/>
    </xf>
    <xf numFmtId="166" fontId="4" fillId="0" borderId="3" xfId="2" applyNumberFormat="1" applyFont="1" applyFill="1" applyBorder="1" applyAlignment="1">
      <alignment vertical="center"/>
    </xf>
    <xf numFmtId="16" fontId="4" fillId="0" borderId="4" xfId="2" applyNumberFormat="1" applyFont="1" applyFill="1" applyBorder="1" applyAlignment="1">
      <alignment vertical="center"/>
    </xf>
    <xf numFmtId="0" fontId="3" fillId="0" borderId="1" xfId="11" applyFont="1" applyFill="1" applyBorder="1" applyAlignment="1">
      <alignment horizontal="center" vertical="center" wrapText="1"/>
    </xf>
    <xf numFmtId="0" fontId="3" fillId="0" borderId="1" xfId="11" applyFont="1" applyFill="1" applyBorder="1" applyAlignment="1">
      <alignment horizontal="left" vertical="center" wrapText="1"/>
    </xf>
    <xf numFmtId="165" fontId="3" fillId="0" borderId="1" xfId="11" applyNumberFormat="1" applyFont="1" applyFill="1" applyBorder="1" applyAlignment="1">
      <alignment horizontal="center" vertical="center" wrapText="1"/>
    </xf>
    <xf numFmtId="2" fontId="3" fillId="0" borderId="1" xfId="11" applyNumberFormat="1" applyFont="1" applyFill="1" applyBorder="1" applyAlignment="1">
      <alignment horizontal="center" vertical="center" wrapText="1"/>
    </xf>
    <xf numFmtId="0" fontId="8" fillId="0" borderId="1" xfId="5" applyFont="1" applyFill="1" applyBorder="1" applyAlignment="1">
      <alignment horizontal="left"/>
    </xf>
    <xf numFmtId="0" fontId="8" fillId="0" borderId="1" xfId="5" applyFont="1" applyFill="1" applyBorder="1" applyAlignment="1">
      <alignment horizontal="left" vertical="center" wrapText="1"/>
    </xf>
    <xf numFmtId="166" fontId="4" fillId="0" borderId="1" xfId="2" applyNumberFormat="1" applyFont="1" applyFill="1" applyBorder="1" applyAlignment="1">
      <alignment horizontal="center" vertical="center"/>
    </xf>
    <xf numFmtId="0" fontId="8" fillId="0" borderId="1" xfId="0" applyFont="1" applyFill="1" applyBorder="1" applyAlignment="1">
      <alignment horizontal="left" vertical="center" wrapText="1"/>
    </xf>
    <xf numFmtId="0" fontId="8" fillId="0" borderId="1" xfId="0" applyFont="1" applyFill="1" applyBorder="1" applyAlignment="1">
      <alignment horizontal="left"/>
    </xf>
    <xf numFmtId="0" fontId="8" fillId="0" borderId="0" xfId="12" applyFont="1" applyFill="1" applyAlignment="1">
      <alignment vertical="center"/>
    </xf>
    <xf numFmtId="0" fontId="3" fillId="0" borderId="1" xfId="41" applyFont="1" applyFill="1" applyBorder="1" applyAlignment="1">
      <alignment horizontal="center" vertical="center" wrapText="1"/>
    </xf>
    <xf numFmtId="0" fontId="3" fillId="0" borderId="1" xfId="41" applyFont="1" applyFill="1" applyBorder="1" applyAlignment="1">
      <alignment horizontal="left" vertical="center" wrapText="1"/>
    </xf>
    <xf numFmtId="2" fontId="3" fillId="0" borderId="1" xfId="41" applyNumberFormat="1" applyFont="1" applyFill="1" applyBorder="1" applyAlignment="1">
      <alignment horizontal="center" vertical="center"/>
    </xf>
    <xf numFmtId="0" fontId="3" fillId="0" borderId="1" xfId="41" applyFont="1" applyFill="1" applyBorder="1" applyAlignment="1">
      <alignment horizontal="center" vertical="center"/>
    </xf>
    <xf numFmtId="0" fontId="8" fillId="0" borderId="1" xfId="41" applyFont="1" applyFill="1" applyBorder="1" applyAlignment="1">
      <alignment horizontal="left" vertical="center"/>
    </xf>
    <xf numFmtId="0" fontId="9" fillId="0" borderId="1" xfId="41" applyFont="1" applyFill="1" applyBorder="1" applyAlignment="1">
      <alignment horizontal="center" vertical="center"/>
    </xf>
    <xf numFmtId="0" fontId="10" fillId="0" borderId="1" xfId="41" applyFont="1" applyFill="1" applyBorder="1" applyAlignment="1">
      <alignment horizontal="left" vertical="center" wrapText="1"/>
    </xf>
    <xf numFmtId="1" fontId="3" fillId="0" borderId="1" xfId="41" applyNumberFormat="1" applyFont="1" applyFill="1" applyBorder="1" applyAlignment="1">
      <alignment horizontal="center" vertical="center" wrapText="1"/>
    </xf>
    <xf numFmtId="2" fontId="3" fillId="0" borderId="1" xfId="41" applyNumberFormat="1" applyFont="1" applyFill="1" applyBorder="1" applyAlignment="1">
      <alignment horizontal="center" vertical="center" wrapText="1"/>
    </xf>
    <xf numFmtId="165" fontId="3" fillId="0" borderId="1" xfId="41" applyNumberFormat="1" applyFont="1" applyFill="1" applyBorder="1" applyAlignment="1">
      <alignment horizontal="center" vertical="center" wrapText="1"/>
    </xf>
    <xf numFmtId="0" fontId="3" fillId="0" borderId="5" xfId="41" applyFont="1" applyFill="1" applyBorder="1" applyAlignment="1">
      <alignment horizontal="left" vertical="center" wrapText="1"/>
    </xf>
    <xf numFmtId="0" fontId="3" fillId="0" borderId="1" xfId="78" applyFont="1" applyFill="1" applyBorder="1" applyAlignment="1">
      <alignment horizontal="center" vertical="center" wrapText="1"/>
    </xf>
    <xf numFmtId="0" fontId="3" fillId="0" borderId="5" xfId="78" applyFont="1" applyFill="1" applyBorder="1" applyAlignment="1">
      <alignment horizontal="center" vertical="center" wrapText="1"/>
    </xf>
    <xf numFmtId="0" fontId="3" fillId="0" borderId="5" xfId="78" applyFont="1" applyFill="1" applyBorder="1" applyAlignment="1">
      <alignment horizontal="left" vertical="center" wrapText="1"/>
    </xf>
    <xf numFmtId="0" fontId="3" fillId="0" borderId="5" xfId="41" applyFont="1" applyFill="1" applyBorder="1" applyAlignment="1">
      <alignment horizontal="center" vertical="center" wrapText="1"/>
    </xf>
    <xf numFmtId="1" fontId="3" fillId="0" borderId="5" xfId="78" applyNumberFormat="1" applyFont="1" applyFill="1" applyBorder="1" applyAlignment="1">
      <alignment horizontal="center" vertical="center" wrapText="1"/>
    </xf>
    <xf numFmtId="2" fontId="3" fillId="0" borderId="5" xfId="78" applyNumberFormat="1" applyFont="1" applyFill="1" applyBorder="1" applyAlignment="1">
      <alignment horizontal="center" vertical="center" wrapText="1"/>
    </xf>
    <xf numFmtId="0" fontId="3" fillId="0" borderId="1" xfId="77" applyFont="1" applyFill="1" applyBorder="1" applyAlignment="1">
      <alignment horizontal="center" vertical="center" wrapText="1"/>
    </xf>
    <xf numFmtId="165" fontId="3" fillId="0" borderId="5" xfId="41" applyNumberFormat="1" applyFont="1" applyFill="1" applyBorder="1" applyAlignment="1">
      <alignment horizontal="center" vertical="center" wrapText="1"/>
    </xf>
    <xf numFmtId="2" fontId="3" fillId="0" borderId="5" xfId="41" applyNumberFormat="1" applyFont="1" applyFill="1" applyBorder="1" applyAlignment="1">
      <alignment horizontal="center" vertical="center" wrapText="1"/>
    </xf>
    <xf numFmtId="16" fontId="4" fillId="0" borderId="2" xfId="2" applyNumberFormat="1" applyFont="1" applyFill="1" applyBorder="1" applyAlignment="1">
      <alignment horizontal="center" vertical="center"/>
    </xf>
    <xf numFmtId="16" fontId="4" fillId="0" borderId="3" xfId="2" applyNumberFormat="1" applyFont="1" applyFill="1" applyBorder="1" applyAlignment="1">
      <alignment horizontal="center" vertical="center"/>
    </xf>
    <xf numFmtId="16" fontId="4" fillId="0" borderId="4" xfId="2" applyNumberFormat="1" applyFont="1" applyFill="1" applyBorder="1" applyAlignment="1">
      <alignment horizontal="center" vertical="center"/>
    </xf>
    <xf numFmtId="0" fontId="8" fillId="0" borderId="0" xfId="12" applyFont="1" applyFill="1" applyAlignment="1">
      <alignment horizontal="center" vertical="center"/>
    </xf>
    <xf numFmtId="0" fontId="4" fillId="0" borderId="2" xfId="3" applyFont="1" applyFill="1" applyBorder="1" applyAlignment="1">
      <alignment horizontal="center" vertical="center"/>
    </xf>
    <xf numFmtId="0" fontId="4" fillId="0" borderId="3" xfId="3" applyFont="1" applyFill="1" applyBorder="1" applyAlignment="1">
      <alignment horizontal="center" vertical="center"/>
    </xf>
    <xf numFmtId="0" fontId="4" fillId="0" borderId="4" xfId="3" applyFont="1" applyFill="1" applyBorder="1" applyAlignment="1">
      <alignment horizontal="center" vertical="center"/>
    </xf>
    <xf numFmtId="0" fontId="3" fillId="0" borderId="0" xfId="2" applyFont="1" applyFill="1" applyAlignment="1">
      <alignment horizontal="center" vertical="center" wrapText="1"/>
    </xf>
    <xf numFmtId="0" fontId="3" fillId="0" borderId="0" xfId="2" applyFont="1" applyFill="1" applyAlignment="1">
      <alignment horizontal="center" vertical="center"/>
    </xf>
    <xf numFmtId="0" fontId="4" fillId="0" borderId="1" xfId="2" applyFont="1" applyFill="1" applyBorder="1" applyAlignment="1">
      <alignment horizontal="center" vertical="center" wrapText="1"/>
    </xf>
    <xf numFmtId="16" fontId="4" fillId="0" borderId="1" xfId="2" applyNumberFormat="1" applyFont="1" applyFill="1" applyBorder="1" applyAlignment="1">
      <alignment horizontal="center" vertical="center"/>
    </xf>
    <xf numFmtId="0" fontId="4" fillId="0" borderId="1" xfId="2" applyFont="1" applyFill="1" applyBorder="1" applyAlignment="1">
      <alignment horizontal="center" vertical="center"/>
    </xf>
  </cellXfs>
  <cellStyles count="193">
    <cellStyle name="Comma [0] 2" xfId="13"/>
    <cellStyle name="Comma [0] 3" xfId="14"/>
    <cellStyle name="Comma 10" xfId="15"/>
    <cellStyle name="Comma 11" xfId="16"/>
    <cellStyle name="Comma 12" xfId="17"/>
    <cellStyle name="Comma 13" xfId="18"/>
    <cellStyle name="Comma 14" xfId="19"/>
    <cellStyle name="Comma 15" xfId="20"/>
    <cellStyle name="Comma 16" xfId="21"/>
    <cellStyle name="Comma 2" xfId="22"/>
    <cellStyle name="Comma 2 2" xfId="23"/>
    <cellStyle name="Comma 2 3" xfId="24"/>
    <cellStyle name="Comma 3" xfId="25"/>
    <cellStyle name="Comma 3 2" xfId="26"/>
    <cellStyle name="Comma 3 3" xfId="27"/>
    <cellStyle name="Comma 3 4" xfId="28"/>
    <cellStyle name="Comma 4" xfId="29"/>
    <cellStyle name="Comma 5" xfId="30"/>
    <cellStyle name="Comma 6" xfId="31"/>
    <cellStyle name="Comma 6 2" xfId="32"/>
    <cellStyle name="Comma 7" xfId="33"/>
    <cellStyle name="Comma 7 2" xfId="34"/>
    <cellStyle name="Comma 8" xfId="35"/>
    <cellStyle name="Comma 8 2" xfId="36"/>
    <cellStyle name="Comma 9" xfId="37"/>
    <cellStyle name="edRascen" xfId="38"/>
    <cellStyle name="Euro" xfId="39"/>
    <cellStyle name="Excel Built-in Normal" xfId="40"/>
    <cellStyle name="Normal 10" xfId="41"/>
    <cellStyle name="Normal 10 2" xfId="42"/>
    <cellStyle name="Normal 10 2 2" xfId="4"/>
    <cellStyle name="Normal 10 2 2 2" xfId="43"/>
    <cellStyle name="Normal 10 2 2 2 2" xfId="44"/>
    <cellStyle name="Normal 10 2 2 3" xfId="45"/>
    <cellStyle name="Normal 10 2 3" xfId="46"/>
    <cellStyle name="Normal 10 2 4" xfId="47"/>
    <cellStyle name="Normal 10 3" xfId="11"/>
    <cellStyle name="Normal 10 3 2" xfId="48"/>
    <cellStyle name="Normal 10 4" xfId="49"/>
    <cellStyle name="Normal 10 4 2" xfId="50"/>
    <cellStyle name="Normal 10 5" xfId="51"/>
    <cellStyle name="Normal 11" xfId="2"/>
    <cellStyle name="Normal 11 2" xfId="52"/>
    <cellStyle name="Normal 11 3" xfId="53"/>
    <cellStyle name="Normal 11 4" xfId="54"/>
    <cellStyle name="Normal 11 5" xfId="55"/>
    <cellStyle name="Normal 11_Artakin,nerkin Ijevan smeti" xfId="56"/>
    <cellStyle name="Normal 12" xfId="57"/>
    <cellStyle name="Normal 12 2" xfId="58"/>
    <cellStyle name="Normal 12 2 2" xfId="59"/>
    <cellStyle name="Normal 12_Artakin,nerkin Ijevan smeti" xfId="60"/>
    <cellStyle name="Normal 13" xfId="61"/>
    <cellStyle name="Normal 14" xfId="62"/>
    <cellStyle name="Normal 14 2" xfId="63"/>
    <cellStyle name="Normal 14 3" xfId="64"/>
    <cellStyle name="Normal 14 3 2" xfId="65"/>
    <cellStyle name="Normal 15" xfId="66"/>
    <cellStyle name="Normal 16" xfId="67"/>
    <cellStyle name="Normal 16 2" xfId="68"/>
    <cellStyle name="Normal 16 2 2" xfId="69"/>
    <cellStyle name="Normal 16 3" xfId="6"/>
    <cellStyle name="Normal 17" xfId="70"/>
    <cellStyle name="Normal 17 2" xfId="71"/>
    <cellStyle name="Normal 18" xfId="72"/>
    <cellStyle name="Normal 18 2" xfId="73"/>
    <cellStyle name="Normal 19" xfId="74"/>
    <cellStyle name="Normal 19 2" xfId="75"/>
    <cellStyle name="Normal 19_Artakin,nerkin Ijevan smeti" xfId="76"/>
    <cellStyle name="Normal 2" xfId="77"/>
    <cellStyle name="Normal 2 2" xfId="78"/>
    <cellStyle name="Normal 2 2 2" xfId="3"/>
    <cellStyle name="Normal 2 2 2 2" xfId="10"/>
    <cellStyle name="Normal 2 2 2 2 2" xfId="79"/>
    <cellStyle name="Normal 2 2 2 2 2 2" xfId="80"/>
    <cellStyle name="Normal 2 2 2 2 3" xfId="81"/>
    <cellStyle name="Normal 2 2 2 2 3 2" xfId="82"/>
    <cellStyle name="Normal 2 2 2 2 4" xfId="83"/>
    <cellStyle name="Normal 2 3" xfId="8"/>
    <cellStyle name="Normal 2 3 2" xfId="84"/>
    <cellStyle name="Normal 2 4" xfId="85"/>
    <cellStyle name="Normal 2 5" xfId="86"/>
    <cellStyle name="Normal 2_2526-2008" xfId="87"/>
    <cellStyle name="Normal 20" xfId="88"/>
    <cellStyle name="Normal 20 2" xfId="89"/>
    <cellStyle name="Normal 20 2 2" xfId="90"/>
    <cellStyle name="Normal 20 3" xfId="91"/>
    <cellStyle name="Normal 20 3 2" xfId="92"/>
    <cellStyle name="Normal 20 4" xfId="93"/>
    <cellStyle name="Normal 20 4 2" xfId="94"/>
    <cellStyle name="Normal 20 5" xfId="95"/>
    <cellStyle name="Normal 21" xfId="96"/>
    <cellStyle name="Normal 21 2" xfId="97"/>
    <cellStyle name="Normal 21 3" xfId="98"/>
    <cellStyle name="Normal 22" xfId="99"/>
    <cellStyle name="Normal 22 2" xfId="100"/>
    <cellStyle name="Normal 23" xfId="101"/>
    <cellStyle name="Normal 23 2" xfId="102"/>
    <cellStyle name="Normal 23 3" xfId="103"/>
    <cellStyle name="Normal 23 4" xfId="104"/>
    <cellStyle name="Normal 24" xfId="105"/>
    <cellStyle name="Normal 24 2" xfId="106"/>
    <cellStyle name="Normal 25" xfId="107"/>
    <cellStyle name="Normal 25 2" xfId="108"/>
    <cellStyle name="Normal 26" xfId="109"/>
    <cellStyle name="Normal 27" xfId="110"/>
    <cellStyle name="Normal 28" xfId="111"/>
    <cellStyle name="Normal 29" xfId="112"/>
    <cellStyle name="Normal 3" xfId="113"/>
    <cellStyle name="Normal 3 2" xfId="114"/>
    <cellStyle name="Normal 3 2 2" xfId="12"/>
    <cellStyle name="Normal 3 2 3" xfId="115"/>
    <cellStyle name="Normal 3 3" xfId="116"/>
    <cellStyle name="Normal 3 3 2" xfId="117"/>
    <cellStyle name="Normal 3 4" xfId="118"/>
    <cellStyle name="Normal 3 4 2" xfId="119"/>
    <cellStyle name="Normal 3 5" xfId="120"/>
    <cellStyle name="Normal 3 6" xfId="121"/>
    <cellStyle name="Normal 30" xfId="122"/>
    <cellStyle name="Normal 31" xfId="123"/>
    <cellStyle name="Normal 32" xfId="124"/>
    <cellStyle name="Normal 4" xfId="125"/>
    <cellStyle name="Normal 4 2" xfId="7"/>
    <cellStyle name="Normal 4 2 2" xfId="126"/>
    <cellStyle name="Normal 4 2 3" xfId="127"/>
    <cellStyle name="Normal 4 3" xfId="128"/>
    <cellStyle name="Normal 4 4" xfId="129"/>
    <cellStyle name="Normal 5" xfId="130"/>
    <cellStyle name="Normal 5 2" xfId="131"/>
    <cellStyle name="Normal 5 2 2" xfId="132"/>
    <cellStyle name="Normal 5 3" xfId="133"/>
    <cellStyle name="Normal 5 4" xfId="134"/>
    <cellStyle name="Normal 5 5" xfId="135"/>
    <cellStyle name="Normal 6" xfId="9"/>
    <cellStyle name="Normal 6 2" xfId="136"/>
    <cellStyle name="Normal 6 2 2" xfId="137"/>
    <cellStyle name="Normal 6 2 3" xfId="138"/>
    <cellStyle name="Normal 6 3" xfId="139"/>
    <cellStyle name="Normal 6 3 2" xfId="140"/>
    <cellStyle name="Normal 6 3 3" xfId="141"/>
    <cellStyle name="Normal 6 4" xfId="142"/>
    <cellStyle name="Normal 7" xfId="143"/>
    <cellStyle name="Normal 7 2" xfId="144"/>
    <cellStyle name="Normal 8" xfId="145"/>
    <cellStyle name="Normal 8 2" xfId="146"/>
    <cellStyle name="Normal 9" xfId="147"/>
    <cellStyle name="Normal 9 2" xfId="148"/>
    <cellStyle name="Normal 9 2 2" xfId="149"/>
    <cellStyle name="Normal_Ampop naxahashiv" xfId="150"/>
    <cellStyle name="Percent 2" xfId="151"/>
    <cellStyle name="Percent 2 2" xfId="152"/>
    <cellStyle name="Percent 3" xfId="153"/>
    <cellStyle name="Percent 3 2" xfId="154"/>
    <cellStyle name="Standard_BOQHA4" xfId="155"/>
    <cellStyle name="Обычный" xfId="0" builtinId="0"/>
    <cellStyle name="Обычный 10" xfId="5"/>
    <cellStyle name="Обычный 11" xfId="156"/>
    <cellStyle name="Обычный 12" xfId="157"/>
    <cellStyle name="Обычный 12 2" xfId="158"/>
    <cellStyle name="Обычный 13" xfId="159"/>
    <cellStyle name="Обычный 14" xfId="160"/>
    <cellStyle name="Обычный 2" xfId="161"/>
    <cellStyle name="Обычный 2 10" xfId="162"/>
    <cellStyle name="Обычный 2 2" xfId="163"/>
    <cellStyle name="Обычный 2 3" xfId="164"/>
    <cellStyle name="Обычный 2 4" xfId="165"/>
    <cellStyle name="Обычный 2 5" xfId="166"/>
    <cellStyle name="Обычный 2 6" xfId="167"/>
    <cellStyle name="Обычный 2 7" xfId="168"/>
    <cellStyle name="Обычный 2 8" xfId="169"/>
    <cellStyle name="Обычный 2 9" xfId="170"/>
    <cellStyle name="Обычный 3" xfId="171"/>
    <cellStyle name="Обычный 3 2" xfId="172"/>
    <cellStyle name="Обычный 3 3" xfId="173"/>
    <cellStyle name="Обычный 4" xfId="174"/>
    <cellStyle name="Обычный 5" xfId="175"/>
    <cellStyle name="Обычный 5 2" xfId="176"/>
    <cellStyle name="Обычный 6" xfId="177"/>
    <cellStyle name="Обычный 7" xfId="178"/>
    <cellStyle name="Обычный 7 2" xfId="179"/>
    <cellStyle name="Обычный 7 3" xfId="180"/>
    <cellStyle name="Обычный 8" xfId="181"/>
    <cellStyle name="Обычный 9" xfId="182"/>
    <cellStyle name="Плохой 2" xfId="183"/>
    <cellStyle name="Процентный" xfId="1" builtinId="5"/>
    <cellStyle name="Процентный 2" xfId="184"/>
    <cellStyle name="Стиль 1" xfId="185"/>
    <cellStyle name="Финансовый 2" xfId="186"/>
    <cellStyle name="Финансовый 2 2" xfId="187"/>
    <cellStyle name="Финансовый 3" xfId="188"/>
    <cellStyle name="Финансовый 4" xfId="189"/>
    <cellStyle name="Финансовый 5" xfId="190"/>
    <cellStyle name="Финансовый 6" xfId="191"/>
    <cellStyle name="Финансовый 7" xfId="1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sharedStrings" Target="sharedStrings.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hp/Downloads/Karo%202021/01-02-2021_17-18-17/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Desktop/&#1053;&#1086;&#1074;&#1072;&#1103;%20&#1087;&#1072;&#1087;&#1082;&#1072;/&#1359;&#1329;&#1360;&#1352;&#1350;/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Xoren/Desktop/&#1391;&#1400;&#1397;&#1400;&#1410;&#1394;&#1387;/1.%20Armavir%20araqs%20-Jur%2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My%20fleshka/Smeta-%20Olimp%20Hanrakacaran/2020-Miqael/2021/2.%20Ejmiacin%20-Baxramyan-30-/Smeta-Ejmiacin%20-Baxramy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
      <sheetName val="Ob.1+"/>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1-18"/>
      <sheetName val="1-19"/>
      <sheetName val="1-20"/>
      <sheetName val="caval+"/>
    </sheetNames>
    <sheetDataSet>
      <sheetData sheetId="0"/>
      <sheetData sheetId="1">
        <row r="5">
          <cell r="I5">
            <v>2.3140999999999998</v>
          </cell>
          <cell r="J5">
            <v>3.0876199999999998</v>
          </cell>
          <cell r="K5">
            <v>1.137</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caval+"/>
    </sheetNames>
    <sheetDataSet>
      <sheetData sheetId="0" refreshError="1"/>
      <sheetData sheetId="1" refreshError="1">
        <row r="3">
          <cell r="K3">
            <v>1</v>
          </cell>
        </row>
      </sheetData>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272"/>
  <sheetViews>
    <sheetView tabSelected="1" view="pageBreakPreview" zoomScaleNormal="100" zoomScaleSheetLayoutView="100" workbookViewId="0">
      <selection activeCell="B10" sqref="B10"/>
    </sheetView>
  </sheetViews>
  <sheetFormatPr defaultRowHeight="13.5" x14ac:dyDescent="0.25"/>
  <cols>
    <col min="1" max="1" width="4.7109375" style="1" customWidth="1"/>
    <col min="2" max="2" width="47.7109375" style="1" customWidth="1"/>
    <col min="3" max="3" width="9.28515625" style="1" customWidth="1"/>
    <col min="4" max="4" width="10.85546875" style="1" customWidth="1"/>
    <col min="5" max="5" width="9.7109375" style="1" hidden="1" customWidth="1"/>
    <col min="6" max="6" width="10" style="1" customWidth="1"/>
    <col min="7" max="7" width="14.28515625" style="1" bestFit="1" customWidth="1"/>
    <col min="8" max="8" width="9" style="1" customWidth="1"/>
    <col min="9" max="9" width="47" style="1" customWidth="1"/>
    <col min="10" max="10" width="16.7109375" style="1" bestFit="1" customWidth="1"/>
    <col min="11" max="255" width="8.85546875" style="1"/>
    <col min="256" max="256" width="4.7109375" style="1" customWidth="1"/>
    <col min="257" max="257" width="47.7109375" style="1" customWidth="1"/>
    <col min="258" max="258" width="7.28515625" style="1" customWidth="1"/>
    <col min="259" max="259" width="10.85546875" style="1" customWidth="1"/>
    <col min="260" max="261" width="9.7109375" style="1" customWidth="1"/>
    <col min="262" max="262" width="14.28515625" style="1" bestFit="1" customWidth="1"/>
    <col min="263" max="263" width="10.5703125" style="1" customWidth="1"/>
    <col min="264" max="264" width="10.42578125" style="1" bestFit="1" customWidth="1"/>
    <col min="265" max="265" width="8.85546875" style="1"/>
    <col min="266" max="266" width="16.7109375" style="1" bestFit="1" customWidth="1"/>
    <col min="267" max="511" width="8.85546875" style="1"/>
    <col min="512" max="512" width="4.7109375" style="1" customWidth="1"/>
    <col min="513" max="513" width="47.7109375" style="1" customWidth="1"/>
    <col min="514" max="514" width="7.28515625" style="1" customWidth="1"/>
    <col min="515" max="515" width="10.85546875" style="1" customWidth="1"/>
    <col min="516" max="517" width="9.7109375" style="1" customWidth="1"/>
    <col min="518" max="518" width="14.28515625" style="1" bestFit="1" customWidth="1"/>
    <col min="519" max="519" width="10.5703125" style="1" customWidth="1"/>
    <col min="520" max="520" width="10.42578125" style="1" bestFit="1" customWidth="1"/>
    <col min="521" max="521" width="8.85546875" style="1"/>
    <col min="522" max="522" width="16.7109375" style="1" bestFit="1" customWidth="1"/>
    <col min="523" max="767" width="8.85546875" style="1"/>
    <col min="768" max="768" width="4.7109375" style="1" customWidth="1"/>
    <col min="769" max="769" width="47.7109375" style="1" customWidth="1"/>
    <col min="770" max="770" width="7.28515625" style="1" customWidth="1"/>
    <col min="771" max="771" width="10.85546875" style="1" customWidth="1"/>
    <col min="772" max="773" width="9.7109375" style="1" customWidth="1"/>
    <col min="774" max="774" width="14.28515625" style="1" bestFit="1" customWidth="1"/>
    <col min="775" max="775" width="10.5703125" style="1" customWidth="1"/>
    <col min="776" max="776" width="10.42578125" style="1" bestFit="1" customWidth="1"/>
    <col min="777" max="777" width="8.85546875" style="1"/>
    <col min="778" max="778" width="16.7109375" style="1" bestFit="1" customWidth="1"/>
    <col min="779" max="1023" width="8.85546875" style="1"/>
    <col min="1024" max="1024" width="4.7109375" style="1" customWidth="1"/>
    <col min="1025" max="1025" width="47.7109375" style="1" customWidth="1"/>
    <col min="1026" max="1026" width="7.28515625" style="1" customWidth="1"/>
    <col min="1027" max="1027" width="10.85546875" style="1" customWidth="1"/>
    <col min="1028" max="1029" width="9.7109375" style="1" customWidth="1"/>
    <col min="1030" max="1030" width="14.28515625" style="1" bestFit="1" customWidth="1"/>
    <col min="1031" max="1031" width="10.5703125" style="1" customWidth="1"/>
    <col min="1032" max="1032" width="10.42578125" style="1" bestFit="1" customWidth="1"/>
    <col min="1033" max="1033" width="8.85546875" style="1"/>
    <col min="1034" max="1034" width="16.7109375" style="1" bestFit="1" customWidth="1"/>
    <col min="1035" max="1279" width="8.85546875" style="1"/>
    <col min="1280" max="1280" width="4.7109375" style="1" customWidth="1"/>
    <col min="1281" max="1281" width="47.7109375" style="1" customWidth="1"/>
    <col min="1282" max="1282" width="7.28515625" style="1" customWidth="1"/>
    <col min="1283" max="1283" width="10.85546875" style="1" customWidth="1"/>
    <col min="1284" max="1285" width="9.7109375" style="1" customWidth="1"/>
    <col min="1286" max="1286" width="14.28515625" style="1" bestFit="1" customWidth="1"/>
    <col min="1287" max="1287" width="10.5703125" style="1" customWidth="1"/>
    <col min="1288" max="1288" width="10.42578125" style="1" bestFit="1" customWidth="1"/>
    <col min="1289" max="1289" width="8.85546875" style="1"/>
    <col min="1290" max="1290" width="16.7109375" style="1" bestFit="1" customWidth="1"/>
    <col min="1291" max="1535" width="8.85546875" style="1"/>
    <col min="1536" max="1536" width="4.7109375" style="1" customWidth="1"/>
    <col min="1537" max="1537" width="47.7109375" style="1" customWidth="1"/>
    <col min="1538" max="1538" width="7.28515625" style="1" customWidth="1"/>
    <col min="1539" max="1539" width="10.85546875" style="1" customWidth="1"/>
    <col min="1540" max="1541" width="9.7109375" style="1" customWidth="1"/>
    <col min="1542" max="1542" width="14.28515625" style="1" bestFit="1" customWidth="1"/>
    <col min="1543" max="1543" width="10.5703125" style="1" customWidth="1"/>
    <col min="1544" max="1544" width="10.42578125" style="1" bestFit="1" customWidth="1"/>
    <col min="1545" max="1545" width="8.85546875" style="1"/>
    <col min="1546" max="1546" width="16.7109375" style="1" bestFit="1" customWidth="1"/>
    <col min="1547" max="1791" width="8.85546875" style="1"/>
    <col min="1792" max="1792" width="4.7109375" style="1" customWidth="1"/>
    <col min="1793" max="1793" width="47.7109375" style="1" customWidth="1"/>
    <col min="1794" max="1794" width="7.28515625" style="1" customWidth="1"/>
    <col min="1795" max="1795" width="10.85546875" style="1" customWidth="1"/>
    <col min="1796" max="1797" width="9.7109375" style="1" customWidth="1"/>
    <col min="1798" max="1798" width="14.28515625" style="1" bestFit="1" customWidth="1"/>
    <col min="1799" max="1799" width="10.5703125" style="1" customWidth="1"/>
    <col min="1800" max="1800" width="10.42578125" style="1" bestFit="1" customWidth="1"/>
    <col min="1801" max="1801" width="8.85546875" style="1"/>
    <col min="1802" max="1802" width="16.7109375" style="1" bestFit="1" customWidth="1"/>
    <col min="1803" max="2047" width="8.85546875" style="1"/>
    <col min="2048" max="2048" width="4.7109375" style="1" customWidth="1"/>
    <col min="2049" max="2049" width="47.7109375" style="1" customWidth="1"/>
    <col min="2050" max="2050" width="7.28515625" style="1" customWidth="1"/>
    <col min="2051" max="2051" width="10.85546875" style="1" customWidth="1"/>
    <col min="2052" max="2053" width="9.7109375" style="1" customWidth="1"/>
    <col min="2054" max="2054" width="14.28515625" style="1" bestFit="1" customWidth="1"/>
    <col min="2055" max="2055" width="10.5703125" style="1" customWidth="1"/>
    <col min="2056" max="2056" width="10.42578125" style="1" bestFit="1" customWidth="1"/>
    <col min="2057" max="2057" width="8.85546875" style="1"/>
    <col min="2058" max="2058" width="16.7109375" style="1" bestFit="1" customWidth="1"/>
    <col min="2059" max="2303" width="8.85546875" style="1"/>
    <col min="2304" max="2304" width="4.7109375" style="1" customWidth="1"/>
    <col min="2305" max="2305" width="47.7109375" style="1" customWidth="1"/>
    <col min="2306" max="2306" width="7.28515625" style="1" customWidth="1"/>
    <col min="2307" max="2307" width="10.85546875" style="1" customWidth="1"/>
    <col min="2308" max="2309" width="9.7109375" style="1" customWidth="1"/>
    <col min="2310" max="2310" width="14.28515625" style="1" bestFit="1" customWidth="1"/>
    <col min="2311" max="2311" width="10.5703125" style="1" customWidth="1"/>
    <col min="2312" max="2312" width="10.42578125" style="1" bestFit="1" customWidth="1"/>
    <col min="2313" max="2313" width="8.85546875" style="1"/>
    <col min="2314" max="2314" width="16.7109375" style="1" bestFit="1" customWidth="1"/>
    <col min="2315" max="2559" width="8.85546875" style="1"/>
    <col min="2560" max="2560" width="4.7109375" style="1" customWidth="1"/>
    <col min="2561" max="2561" width="47.7109375" style="1" customWidth="1"/>
    <col min="2562" max="2562" width="7.28515625" style="1" customWidth="1"/>
    <col min="2563" max="2563" width="10.85546875" style="1" customWidth="1"/>
    <col min="2564" max="2565" width="9.7109375" style="1" customWidth="1"/>
    <col min="2566" max="2566" width="14.28515625" style="1" bestFit="1" customWidth="1"/>
    <col min="2567" max="2567" width="10.5703125" style="1" customWidth="1"/>
    <col min="2568" max="2568" width="10.42578125" style="1" bestFit="1" customWidth="1"/>
    <col min="2569" max="2569" width="8.85546875" style="1"/>
    <col min="2570" max="2570" width="16.7109375" style="1" bestFit="1" customWidth="1"/>
    <col min="2571" max="2815" width="8.85546875" style="1"/>
    <col min="2816" max="2816" width="4.7109375" style="1" customWidth="1"/>
    <col min="2817" max="2817" width="47.7109375" style="1" customWidth="1"/>
    <col min="2818" max="2818" width="7.28515625" style="1" customWidth="1"/>
    <col min="2819" max="2819" width="10.85546875" style="1" customWidth="1"/>
    <col min="2820" max="2821" width="9.7109375" style="1" customWidth="1"/>
    <col min="2822" max="2822" width="14.28515625" style="1" bestFit="1" customWidth="1"/>
    <col min="2823" max="2823" width="10.5703125" style="1" customWidth="1"/>
    <col min="2824" max="2824" width="10.42578125" style="1" bestFit="1" customWidth="1"/>
    <col min="2825" max="2825" width="8.85546875" style="1"/>
    <col min="2826" max="2826" width="16.7109375" style="1" bestFit="1" customWidth="1"/>
    <col min="2827" max="3071" width="8.85546875" style="1"/>
    <col min="3072" max="3072" width="4.7109375" style="1" customWidth="1"/>
    <col min="3073" max="3073" width="47.7109375" style="1" customWidth="1"/>
    <col min="3074" max="3074" width="7.28515625" style="1" customWidth="1"/>
    <col min="3075" max="3075" width="10.85546875" style="1" customWidth="1"/>
    <col min="3076" max="3077" width="9.7109375" style="1" customWidth="1"/>
    <col min="3078" max="3078" width="14.28515625" style="1" bestFit="1" customWidth="1"/>
    <col min="3079" max="3079" width="10.5703125" style="1" customWidth="1"/>
    <col min="3080" max="3080" width="10.42578125" style="1" bestFit="1" customWidth="1"/>
    <col min="3081" max="3081" width="8.85546875" style="1"/>
    <col min="3082" max="3082" width="16.7109375" style="1" bestFit="1" customWidth="1"/>
    <col min="3083" max="3327" width="8.85546875" style="1"/>
    <col min="3328" max="3328" width="4.7109375" style="1" customWidth="1"/>
    <col min="3329" max="3329" width="47.7109375" style="1" customWidth="1"/>
    <col min="3330" max="3330" width="7.28515625" style="1" customWidth="1"/>
    <col min="3331" max="3331" width="10.85546875" style="1" customWidth="1"/>
    <col min="3332" max="3333" width="9.7109375" style="1" customWidth="1"/>
    <col min="3334" max="3334" width="14.28515625" style="1" bestFit="1" customWidth="1"/>
    <col min="3335" max="3335" width="10.5703125" style="1" customWidth="1"/>
    <col min="3336" max="3336" width="10.42578125" style="1" bestFit="1" customWidth="1"/>
    <col min="3337" max="3337" width="8.85546875" style="1"/>
    <col min="3338" max="3338" width="16.7109375" style="1" bestFit="1" customWidth="1"/>
    <col min="3339" max="3583" width="8.85546875" style="1"/>
    <col min="3584" max="3584" width="4.7109375" style="1" customWidth="1"/>
    <col min="3585" max="3585" width="47.7109375" style="1" customWidth="1"/>
    <col min="3586" max="3586" width="7.28515625" style="1" customWidth="1"/>
    <col min="3587" max="3587" width="10.85546875" style="1" customWidth="1"/>
    <col min="3588" max="3589" width="9.7109375" style="1" customWidth="1"/>
    <col min="3590" max="3590" width="14.28515625" style="1" bestFit="1" customWidth="1"/>
    <col min="3591" max="3591" width="10.5703125" style="1" customWidth="1"/>
    <col min="3592" max="3592" width="10.42578125" style="1" bestFit="1" customWidth="1"/>
    <col min="3593" max="3593" width="8.85546875" style="1"/>
    <col min="3594" max="3594" width="16.7109375" style="1" bestFit="1" customWidth="1"/>
    <col min="3595" max="3839" width="8.85546875" style="1"/>
    <col min="3840" max="3840" width="4.7109375" style="1" customWidth="1"/>
    <col min="3841" max="3841" width="47.7109375" style="1" customWidth="1"/>
    <col min="3842" max="3842" width="7.28515625" style="1" customWidth="1"/>
    <col min="3843" max="3843" width="10.85546875" style="1" customWidth="1"/>
    <col min="3844" max="3845" width="9.7109375" style="1" customWidth="1"/>
    <col min="3846" max="3846" width="14.28515625" style="1" bestFit="1" customWidth="1"/>
    <col min="3847" max="3847" width="10.5703125" style="1" customWidth="1"/>
    <col min="3848" max="3848" width="10.42578125" style="1" bestFit="1" customWidth="1"/>
    <col min="3849" max="3849" width="8.85546875" style="1"/>
    <col min="3850" max="3850" width="16.7109375" style="1" bestFit="1" customWidth="1"/>
    <col min="3851" max="4095" width="8.85546875" style="1"/>
    <col min="4096" max="4096" width="4.7109375" style="1" customWidth="1"/>
    <col min="4097" max="4097" width="47.7109375" style="1" customWidth="1"/>
    <col min="4098" max="4098" width="7.28515625" style="1" customWidth="1"/>
    <col min="4099" max="4099" width="10.85546875" style="1" customWidth="1"/>
    <col min="4100" max="4101" width="9.7109375" style="1" customWidth="1"/>
    <col min="4102" max="4102" width="14.28515625" style="1" bestFit="1" customWidth="1"/>
    <col min="4103" max="4103" width="10.5703125" style="1" customWidth="1"/>
    <col min="4104" max="4104" width="10.42578125" style="1" bestFit="1" customWidth="1"/>
    <col min="4105" max="4105" width="8.85546875" style="1"/>
    <col min="4106" max="4106" width="16.7109375" style="1" bestFit="1" customWidth="1"/>
    <col min="4107" max="4351" width="8.85546875" style="1"/>
    <col min="4352" max="4352" width="4.7109375" style="1" customWidth="1"/>
    <col min="4353" max="4353" width="47.7109375" style="1" customWidth="1"/>
    <col min="4354" max="4354" width="7.28515625" style="1" customWidth="1"/>
    <col min="4355" max="4355" width="10.85546875" style="1" customWidth="1"/>
    <col min="4356" max="4357" width="9.7109375" style="1" customWidth="1"/>
    <col min="4358" max="4358" width="14.28515625" style="1" bestFit="1" customWidth="1"/>
    <col min="4359" max="4359" width="10.5703125" style="1" customWidth="1"/>
    <col min="4360" max="4360" width="10.42578125" style="1" bestFit="1" customWidth="1"/>
    <col min="4361" max="4361" width="8.85546875" style="1"/>
    <col min="4362" max="4362" width="16.7109375" style="1" bestFit="1" customWidth="1"/>
    <col min="4363" max="4607" width="8.85546875" style="1"/>
    <col min="4608" max="4608" width="4.7109375" style="1" customWidth="1"/>
    <col min="4609" max="4609" width="47.7109375" style="1" customWidth="1"/>
    <col min="4610" max="4610" width="7.28515625" style="1" customWidth="1"/>
    <col min="4611" max="4611" width="10.85546875" style="1" customWidth="1"/>
    <col min="4612" max="4613" width="9.7109375" style="1" customWidth="1"/>
    <col min="4614" max="4614" width="14.28515625" style="1" bestFit="1" customWidth="1"/>
    <col min="4615" max="4615" width="10.5703125" style="1" customWidth="1"/>
    <col min="4616" max="4616" width="10.42578125" style="1" bestFit="1" customWidth="1"/>
    <col min="4617" max="4617" width="8.85546875" style="1"/>
    <col min="4618" max="4618" width="16.7109375" style="1" bestFit="1" customWidth="1"/>
    <col min="4619" max="4863" width="8.85546875" style="1"/>
    <col min="4864" max="4864" width="4.7109375" style="1" customWidth="1"/>
    <col min="4865" max="4865" width="47.7109375" style="1" customWidth="1"/>
    <col min="4866" max="4866" width="7.28515625" style="1" customWidth="1"/>
    <col min="4867" max="4867" width="10.85546875" style="1" customWidth="1"/>
    <col min="4868" max="4869" width="9.7109375" style="1" customWidth="1"/>
    <col min="4870" max="4870" width="14.28515625" style="1" bestFit="1" customWidth="1"/>
    <col min="4871" max="4871" width="10.5703125" style="1" customWidth="1"/>
    <col min="4872" max="4872" width="10.42578125" style="1" bestFit="1" customWidth="1"/>
    <col min="4873" max="4873" width="8.85546875" style="1"/>
    <col min="4874" max="4874" width="16.7109375" style="1" bestFit="1" customWidth="1"/>
    <col min="4875" max="5119" width="8.85546875" style="1"/>
    <col min="5120" max="5120" width="4.7109375" style="1" customWidth="1"/>
    <col min="5121" max="5121" width="47.7109375" style="1" customWidth="1"/>
    <col min="5122" max="5122" width="7.28515625" style="1" customWidth="1"/>
    <col min="5123" max="5123" width="10.85546875" style="1" customWidth="1"/>
    <col min="5124" max="5125" width="9.7109375" style="1" customWidth="1"/>
    <col min="5126" max="5126" width="14.28515625" style="1" bestFit="1" customWidth="1"/>
    <col min="5127" max="5127" width="10.5703125" style="1" customWidth="1"/>
    <col min="5128" max="5128" width="10.42578125" style="1" bestFit="1" customWidth="1"/>
    <col min="5129" max="5129" width="8.85546875" style="1"/>
    <col min="5130" max="5130" width="16.7109375" style="1" bestFit="1" customWidth="1"/>
    <col min="5131" max="5375" width="8.85546875" style="1"/>
    <col min="5376" max="5376" width="4.7109375" style="1" customWidth="1"/>
    <col min="5377" max="5377" width="47.7109375" style="1" customWidth="1"/>
    <col min="5378" max="5378" width="7.28515625" style="1" customWidth="1"/>
    <col min="5379" max="5379" width="10.85546875" style="1" customWidth="1"/>
    <col min="5380" max="5381" width="9.7109375" style="1" customWidth="1"/>
    <col min="5382" max="5382" width="14.28515625" style="1" bestFit="1" customWidth="1"/>
    <col min="5383" max="5383" width="10.5703125" style="1" customWidth="1"/>
    <col min="5384" max="5384" width="10.42578125" style="1" bestFit="1" customWidth="1"/>
    <col min="5385" max="5385" width="8.85546875" style="1"/>
    <col min="5386" max="5386" width="16.7109375" style="1" bestFit="1" customWidth="1"/>
    <col min="5387" max="5631" width="8.85546875" style="1"/>
    <col min="5632" max="5632" width="4.7109375" style="1" customWidth="1"/>
    <col min="5633" max="5633" width="47.7109375" style="1" customWidth="1"/>
    <col min="5634" max="5634" width="7.28515625" style="1" customWidth="1"/>
    <col min="5635" max="5635" width="10.85546875" style="1" customWidth="1"/>
    <col min="5636" max="5637" width="9.7109375" style="1" customWidth="1"/>
    <col min="5638" max="5638" width="14.28515625" style="1" bestFit="1" customWidth="1"/>
    <col min="5639" max="5639" width="10.5703125" style="1" customWidth="1"/>
    <col min="5640" max="5640" width="10.42578125" style="1" bestFit="1" customWidth="1"/>
    <col min="5641" max="5641" width="8.85546875" style="1"/>
    <col min="5642" max="5642" width="16.7109375" style="1" bestFit="1" customWidth="1"/>
    <col min="5643" max="5887" width="8.85546875" style="1"/>
    <col min="5888" max="5888" width="4.7109375" style="1" customWidth="1"/>
    <col min="5889" max="5889" width="47.7109375" style="1" customWidth="1"/>
    <col min="5890" max="5890" width="7.28515625" style="1" customWidth="1"/>
    <col min="5891" max="5891" width="10.85546875" style="1" customWidth="1"/>
    <col min="5892" max="5893" width="9.7109375" style="1" customWidth="1"/>
    <col min="5894" max="5894" width="14.28515625" style="1" bestFit="1" customWidth="1"/>
    <col min="5895" max="5895" width="10.5703125" style="1" customWidth="1"/>
    <col min="5896" max="5896" width="10.42578125" style="1" bestFit="1" customWidth="1"/>
    <col min="5897" max="5897" width="8.85546875" style="1"/>
    <col min="5898" max="5898" width="16.7109375" style="1" bestFit="1" customWidth="1"/>
    <col min="5899" max="6143" width="8.85546875" style="1"/>
    <col min="6144" max="6144" width="4.7109375" style="1" customWidth="1"/>
    <col min="6145" max="6145" width="47.7109375" style="1" customWidth="1"/>
    <col min="6146" max="6146" width="7.28515625" style="1" customWidth="1"/>
    <col min="6147" max="6147" width="10.85546875" style="1" customWidth="1"/>
    <col min="6148" max="6149" width="9.7109375" style="1" customWidth="1"/>
    <col min="6150" max="6150" width="14.28515625" style="1" bestFit="1" customWidth="1"/>
    <col min="6151" max="6151" width="10.5703125" style="1" customWidth="1"/>
    <col min="6152" max="6152" width="10.42578125" style="1" bestFit="1" customWidth="1"/>
    <col min="6153" max="6153" width="8.85546875" style="1"/>
    <col min="6154" max="6154" width="16.7109375" style="1" bestFit="1" customWidth="1"/>
    <col min="6155" max="6399" width="8.85546875" style="1"/>
    <col min="6400" max="6400" width="4.7109375" style="1" customWidth="1"/>
    <col min="6401" max="6401" width="47.7109375" style="1" customWidth="1"/>
    <col min="6402" max="6402" width="7.28515625" style="1" customWidth="1"/>
    <col min="6403" max="6403" width="10.85546875" style="1" customWidth="1"/>
    <col min="6404" max="6405" width="9.7109375" style="1" customWidth="1"/>
    <col min="6406" max="6406" width="14.28515625" style="1" bestFit="1" customWidth="1"/>
    <col min="6407" max="6407" width="10.5703125" style="1" customWidth="1"/>
    <col min="6408" max="6408" width="10.42578125" style="1" bestFit="1" customWidth="1"/>
    <col min="6409" max="6409" width="8.85546875" style="1"/>
    <col min="6410" max="6410" width="16.7109375" style="1" bestFit="1" customWidth="1"/>
    <col min="6411" max="6655" width="8.85546875" style="1"/>
    <col min="6656" max="6656" width="4.7109375" style="1" customWidth="1"/>
    <col min="6657" max="6657" width="47.7109375" style="1" customWidth="1"/>
    <col min="6658" max="6658" width="7.28515625" style="1" customWidth="1"/>
    <col min="6659" max="6659" width="10.85546875" style="1" customWidth="1"/>
    <col min="6660" max="6661" width="9.7109375" style="1" customWidth="1"/>
    <col min="6662" max="6662" width="14.28515625" style="1" bestFit="1" customWidth="1"/>
    <col min="6663" max="6663" width="10.5703125" style="1" customWidth="1"/>
    <col min="6664" max="6664" width="10.42578125" style="1" bestFit="1" customWidth="1"/>
    <col min="6665" max="6665" width="8.85546875" style="1"/>
    <col min="6666" max="6666" width="16.7109375" style="1" bestFit="1" customWidth="1"/>
    <col min="6667" max="6911" width="8.85546875" style="1"/>
    <col min="6912" max="6912" width="4.7109375" style="1" customWidth="1"/>
    <col min="6913" max="6913" width="47.7109375" style="1" customWidth="1"/>
    <col min="6914" max="6914" width="7.28515625" style="1" customWidth="1"/>
    <col min="6915" max="6915" width="10.85546875" style="1" customWidth="1"/>
    <col min="6916" max="6917" width="9.7109375" style="1" customWidth="1"/>
    <col min="6918" max="6918" width="14.28515625" style="1" bestFit="1" customWidth="1"/>
    <col min="6919" max="6919" width="10.5703125" style="1" customWidth="1"/>
    <col min="6920" max="6920" width="10.42578125" style="1" bestFit="1" customWidth="1"/>
    <col min="6921" max="6921" width="8.85546875" style="1"/>
    <col min="6922" max="6922" width="16.7109375" style="1" bestFit="1" customWidth="1"/>
    <col min="6923" max="7167" width="8.85546875" style="1"/>
    <col min="7168" max="7168" width="4.7109375" style="1" customWidth="1"/>
    <col min="7169" max="7169" width="47.7109375" style="1" customWidth="1"/>
    <col min="7170" max="7170" width="7.28515625" style="1" customWidth="1"/>
    <col min="7171" max="7171" width="10.85546875" style="1" customWidth="1"/>
    <col min="7172" max="7173" width="9.7109375" style="1" customWidth="1"/>
    <col min="7174" max="7174" width="14.28515625" style="1" bestFit="1" customWidth="1"/>
    <col min="7175" max="7175" width="10.5703125" style="1" customWidth="1"/>
    <col min="7176" max="7176" width="10.42578125" style="1" bestFit="1" customWidth="1"/>
    <col min="7177" max="7177" width="8.85546875" style="1"/>
    <col min="7178" max="7178" width="16.7109375" style="1" bestFit="1" customWidth="1"/>
    <col min="7179" max="7423" width="8.85546875" style="1"/>
    <col min="7424" max="7424" width="4.7109375" style="1" customWidth="1"/>
    <col min="7425" max="7425" width="47.7109375" style="1" customWidth="1"/>
    <col min="7426" max="7426" width="7.28515625" style="1" customWidth="1"/>
    <col min="7427" max="7427" width="10.85546875" style="1" customWidth="1"/>
    <col min="7428" max="7429" width="9.7109375" style="1" customWidth="1"/>
    <col min="7430" max="7430" width="14.28515625" style="1" bestFit="1" customWidth="1"/>
    <col min="7431" max="7431" width="10.5703125" style="1" customWidth="1"/>
    <col min="7432" max="7432" width="10.42578125" style="1" bestFit="1" customWidth="1"/>
    <col min="7433" max="7433" width="8.85546875" style="1"/>
    <col min="7434" max="7434" width="16.7109375" style="1" bestFit="1" customWidth="1"/>
    <col min="7435" max="7679" width="8.85546875" style="1"/>
    <col min="7680" max="7680" width="4.7109375" style="1" customWidth="1"/>
    <col min="7681" max="7681" width="47.7109375" style="1" customWidth="1"/>
    <col min="7682" max="7682" width="7.28515625" style="1" customWidth="1"/>
    <col min="7683" max="7683" width="10.85546875" style="1" customWidth="1"/>
    <col min="7684" max="7685" width="9.7109375" style="1" customWidth="1"/>
    <col min="7686" max="7686" width="14.28515625" style="1" bestFit="1" customWidth="1"/>
    <col min="7687" max="7687" width="10.5703125" style="1" customWidth="1"/>
    <col min="7688" max="7688" width="10.42578125" style="1" bestFit="1" customWidth="1"/>
    <col min="7689" max="7689" width="8.85546875" style="1"/>
    <col min="7690" max="7690" width="16.7109375" style="1" bestFit="1" customWidth="1"/>
    <col min="7691" max="7935" width="8.85546875" style="1"/>
    <col min="7936" max="7936" width="4.7109375" style="1" customWidth="1"/>
    <col min="7937" max="7937" width="47.7109375" style="1" customWidth="1"/>
    <col min="7938" max="7938" width="7.28515625" style="1" customWidth="1"/>
    <col min="7939" max="7939" width="10.85546875" style="1" customWidth="1"/>
    <col min="7940" max="7941" width="9.7109375" style="1" customWidth="1"/>
    <col min="7942" max="7942" width="14.28515625" style="1" bestFit="1" customWidth="1"/>
    <col min="7943" max="7943" width="10.5703125" style="1" customWidth="1"/>
    <col min="7944" max="7944" width="10.42578125" style="1" bestFit="1" customWidth="1"/>
    <col min="7945" max="7945" width="8.85546875" style="1"/>
    <col min="7946" max="7946" width="16.7109375" style="1" bestFit="1" customWidth="1"/>
    <col min="7947" max="8191" width="8.85546875" style="1"/>
    <col min="8192" max="8192" width="4.7109375" style="1" customWidth="1"/>
    <col min="8193" max="8193" width="47.7109375" style="1" customWidth="1"/>
    <col min="8194" max="8194" width="7.28515625" style="1" customWidth="1"/>
    <col min="8195" max="8195" width="10.85546875" style="1" customWidth="1"/>
    <col min="8196" max="8197" width="9.7109375" style="1" customWidth="1"/>
    <col min="8198" max="8198" width="14.28515625" style="1" bestFit="1" customWidth="1"/>
    <col min="8199" max="8199" width="10.5703125" style="1" customWidth="1"/>
    <col min="8200" max="8200" width="10.42578125" style="1" bestFit="1" customWidth="1"/>
    <col min="8201" max="8201" width="8.85546875" style="1"/>
    <col min="8202" max="8202" width="16.7109375" style="1" bestFit="1" customWidth="1"/>
    <col min="8203" max="8447" width="8.85546875" style="1"/>
    <col min="8448" max="8448" width="4.7109375" style="1" customWidth="1"/>
    <col min="8449" max="8449" width="47.7109375" style="1" customWidth="1"/>
    <col min="8450" max="8450" width="7.28515625" style="1" customWidth="1"/>
    <col min="8451" max="8451" width="10.85546875" style="1" customWidth="1"/>
    <col min="8452" max="8453" width="9.7109375" style="1" customWidth="1"/>
    <col min="8454" max="8454" width="14.28515625" style="1" bestFit="1" customWidth="1"/>
    <col min="8455" max="8455" width="10.5703125" style="1" customWidth="1"/>
    <col min="8456" max="8456" width="10.42578125" style="1" bestFit="1" customWidth="1"/>
    <col min="8457" max="8457" width="8.85546875" style="1"/>
    <col min="8458" max="8458" width="16.7109375" style="1" bestFit="1" customWidth="1"/>
    <col min="8459" max="8703" width="8.85546875" style="1"/>
    <col min="8704" max="8704" width="4.7109375" style="1" customWidth="1"/>
    <col min="8705" max="8705" width="47.7109375" style="1" customWidth="1"/>
    <col min="8706" max="8706" width="7.28515625" style="1" customWidth="1"/>
    <col min="8707" max="8707" width="10.85546875" style="1" customWidth="1"/>
    <col min="8708" max="8709" width="9.7109375" style="1" customWidth="1"/>
    <col min="8710" max="8710" width="14.28515625" style="1" bestFit="1" customWidth="1"/>
    <col min="8711" max="8711" width="10.5703125" style="1" customWidth="1"/>
    <col min="8712" max="8712" width="10.42578125" style="1" bestFit="1" customWidth="1"/>
    <col min="8713" max="8713" width="8.85546875" style="1"/>
    <col min="8714" max="8714" width="16.7109375" style="1" bestFit="1" customWidth="1"/>
    <col min="8715" max="8959" width="8.85546875" style="1"/>
    <col min="8960" max="8960" width="4.7109375" style="1" customWidth="1"/>
    <col min="8961" max="8961" width="47.7109375" style="1" customWidth="1"/>
    <col min="8962" max="8962" width="7.28515625" style="1" customWidth="1"/>
    <col min="8963" max="8963" width="10.85546875" style="1" customWidth="1"/>
    <col min="8964" max="8965" width="9.7109375" style="1" customWidth="1"/>
    <col min="8966" max="8966" width="14.28515625" style="1" bestFit="1" customWidth="1"/>
    <col min="8967" max="8967" width="10.5703125" style="1" customWidth="1"/>
    <col min="8968" max="8968" width="10.42578125" style="1" bestFit="1" customWidth="1"/>
    <col min="8969" max="8969" width="8.85546875" style="1"/>
    <col min="8970" max="8970" width="16.7109375" style="1" bestFit="1" customWidth="1"/>
    <col min="8971" max="9215" width="8.85546875" style="1"/>
    <col min="9216" max="9216" width="4.7109375" style="1" customWidth="1"/>
    <col min="9217" max="9217" width="47.7109375" style="1" customWidth="1"/>
    <col min="9218" max="9218" width="7.28515625" style="1" customWidth="1"/>
    <col min="9219" max="9219" width="10.85546875" style="1" customWidth="1"/>
    <col min="9220" max="9221" width="9.7109375" style="1" customWidth="1"/>
    <col min="9222" max="9222" width="14.28515625" style="1" bestFit="1" customWidth="1"/>
    <col min="9223" max="9223" width="10.5703125" style="1" customWidth="1"/>
    <col min="9224" max="9224" width="10.42578125" style="1" bestFit="1" customWidth="1"/>
    <col min="9225" max="9225" width="8.85546875" style="1"/>
    <col min="9226" max="9226" width="16.7109375" style="1" bestFit="1" customWidth="1"/>
    <col min="9227" max="9471" width="8.85546875" style="1"/>
    <col min="9472" max="9472" width="4.7109375" style="1" customWidth="1"/>
    <col min="9473" max="9473" width="47.7109375" style="1" customWidth="1"/>
    <col min="9474" max="9474" width="7.28515625" style="1" customWidth="1"/>
    <col min="9475" max="9475" width="10.85546875" style="1" customWidth="1"/>
    <col min="9476" max="9477" width="9.7109375" style="1" customWidth="1"/>
    <col min="9478" max="9478" width="14.28515625" style="1" bestFit="1" customWidth="1"/>
    <col min="9479" max="9479" width="10.5703125" style="1" customWidth="1"/>
    <col min="9480" max="9480" width="10.42578125" style="1" bestFit="1" customWidth="1"/>
    <col min="9481" max="9481" width="8.85546875" style="1"/>
    <col min="9482" max="9482" width="16.7109375" style="1" bestFit="1" customWidth="1"/>
    <col min="9483" max="9727" width="8.85546875" style="1"/>
    <col min="9728" max="9728" width="4.7109375" style="1" customWidth="1"/>
    <col min="9729" max="9729" width="47.7109375" style="1" customWidth="1"/>
    <col min="9730" max="9730" width="7.28515625" style="1" customWidth="1"/>
    <col min="9731" max="9731" width="10.85546875" style="1" customWidth="1"/>
    <col min="9732" max="9733" width="9.7109375" style="1" customWidth="1"/>
    <col min="9734" max="9734" width="14.28515625" style="1" bestFit="1" customWidth="1"/>
    <col min="9735" max="9735" width="10.5703125" style="1" customWidth="1"/>
    <col min="9736" max="9736" width="10.42578125" style="1" bestFit="1" customWidth="1"/>
    <col min="9737" max="9737" width="8.85546875" style="1"/>
    <col min="9738" max="9738" width="16.7109375" style="1" bestFit="1" customWidth="1"/>
    <col min="9739" max="9983" width="8.85546875" style="1"/>
    <col min="9984" max="9984" width="4.7109375" style="1" customWidth="1"/>
    <col min="9985" max="9985" width="47.7109375" style="1" customWidth="1"/>
    <col min="9986" max="9986" width="7.28515625" style="1" customWidth="1"/>
    <col min="9987" max="9987" width="10.85546875" style="1" customWidth="1"/>
    <col min="9988" max="9989" width="9.7109375" style="1" customWidth="1"/>
    <col min="9990" max="9990" width="14.28515625" style="1" bestFit="1" customWidth="1"/>
    <col min="9991" max="9991" width="10.5703125" style="1" customWidth="1"/>
    <col min="9992" max="9992" width="10.42578125" style="1" bestFit="1" customWidth="1"/>
    <col min="9993" max="9993" width="8.85546875" style="1"/>
    <col min="9994" max="9994" width="16.7109375" style="1" bestFit="1" customWidth="1"/>
    <col min="9995" max="10239" width="8.85546875" style="1"/>
    <col min="10240" max="10240" width="4.7109375" style="1" customWidth="1"/>
    <col min="10241" max="10241" width="47.7109375" style="1" customWidth="1"/>
    <col min="10242" max="10242" width="7.28515625" style="1" customWidth="1"/>
    <col min="10243" max="10243" width="10.85546875" style="1" customWidth="1"/>
    <col min="10244" max="10245" width="9.7109375" style="1" customWidth="1"/>
    <col min="10246" max="10246" width="14.28515625" style="1" bestFit="1" customWidth="1"/>
    <col min="10247" max="10247" width="10.5703125" style="1" customWidth="1"/>
    <col min="10248" max="10248" width="10.42578125" style="1" bestFit="1" customWidth="1"/>
    <col min="10249" max="10249" width="8.85546875" style="1"/>
    <col min="10250" max="10250" width="16.7109375" style="1" bestFit="1" customWidth="1"/>
    <col min="10251" max="10495" width="8.85546875" style="1"/>
    <col min="10496" max="10496" width="4.7109375" style="1" customWidth="1"/>
    <col min="10497" max="10497" width="47.7109375" style="1" customWidth="1"/>
    <col min="10498" max="10498" width="7.28515625" style="1" customWidth="1"/>
    <col min="10499" max="10499" width="10.85546875" style="1" customWidth="1"/>
    <col min="10500" max="10501" width="9.7109375" style="1" customWidth="1"/>
    <col min="10502" max="10502" width="14.28515625" style="1" bestFit="1" customWidth="1"/>
    <col min="10503" max="10503" width="10.5703125" style="1" customWidth="1"/>
    <col min="10504" max="10504" width="10.42578125" style="1" bestFit="1" customWidth="1"/>
    <col min="10505" max="10505" width="8.85546875" style="1"/>
    <col min="10506" max="10506" width="16.7109375" style="1" bestFit="1" customWidth="1"/>
    <col min="10507" max="10751" width="8.85546875" style="1"/>
    <col min="10752" max="10752" width="4.7109375" style="1" customWidth="1"/>
    <col min="10753" max="10753" width="47.7109375" style="1" customWidth="1"/>
    <col min="10754" max="10754" width="7.28515625" style="1" customWidth="1"/>
    <col min="10755" max="10755" width="10.85546875" style="1" customWidth="1"/>
    <col min="10756" max="10757" width="9.7109375" style="1" customWidth="1"/>
    <col min="10758" max="10758" width="14.28515625" style="1" bestFit="1" customWidth="1"/>
    <col min="10759" max="10759" width="10.5703125" style="1" customWidth="1"/>
    <col min="10760" max="10760" width="10.42578125" style="1" bestFit="1" customWidth="1"/>
    <col min="10761" max="10761" width="8.85546875" style="1"/>
    <col min="10762" max="10762" width="16.7109375" style="1" bestFit="1" customWidth="1"/>
    <col min="10763" max="11007" width="8.85546875" style="1"/>
    <col min="11008" max="11008" width="4.7109375" style="1" customWidth="1"/>
    <col min="11009" max="11009" width="47.7109375" style="1" customWidth="1"/>
    <col min="11010" max="11010" width="7.28515625" style="1" customWidth="1"/>
    <col min="11011" max="11011" width="10.85546875" style="1" customWidth="1"/>
    <col min="11012" max="11013" width="9.7109375" style="1" customWidth="1"/>
    <col min="11014" max="11014" width="14.28515625" style="1" bestFit="1" customWidth="1"/>
    <col min="11015" max="11015" width="10.5703125" style="1" customWidth="1"/>
    <col min="11016" max="11016" width="10.42578125" style="1" bestFit="1" customWidth="1"/>
    <col min="11017" max="11017" width="8.85546875" style="1"/>
    <col min="11018" max="11018" width="16.7109375" style="1" bestFit="1" customWidth="1"/>
    <col min="11019" max="11263" width="8.85546875" style="1"/>
    <col min="11264" max="11264" width="4.7109375" style="1" customWidth="1"/>
    <col min="11265" max="11265" width="47.7109375" style="1" customWidth="1"/>
    <col min="11266" max="11266" width="7.28515625" style="1" customWidth="1"/>
    <col min="11267" max="11267" width="10.85546875" style="1" customWidth="1"/>
    <col min="11268" max="11269" width="9.7109375" style="1" customWidth="1"/>
    <col min="11270" max="11270" width="14.28515625" style="1" bestFit="1" customWidth="1"/>
    <col min="11271" max="11271" width="10.5703125" style="1" customWidth="1"/>
    <col min="11272" max="11272" width="10.42578125" style="1" bestFit="1" customWidth="1"/>
    <col min="11273" max="11273" width="8.85546875" style="1"/>
    <col min="11274" max="11274" width="16.7109375" style="1" bestFit="1" customWidth="1"/>
    <col min="11275" max="11519" width="8.85546875" style="1"/>
    <col min="11520" max="11520" width="4.7109375" style="1" customWidth="1"/>
    <col min="11521" max="11521" width="47.7109375" style="1" customWidth="1"/>
    <col min="11522" max="11522" width="7.28515625" style="1" customWidth="1"/>
    <col min="11523" max="11523" width="10.85546875" style="1" customWidth="1"/>
    <col min="11524" max="11525" width="9.7109375" style="1" customWidth="1"/>
    <col min="11526" max="11526" width="14.28515625" style="1" bestFit="1" customWidth="1"/>
    <col min="11527" max="11527" width="10.5703125" style="1" customWidth="1"/>
    <col min="11528" max="11528" width="10.42578125" style="1" bestFit="1" customWidth="1"/>
    <col min="11529" max="11529" width="8.85546875" style="1"/>
    <col min="11530" max="11530" width="16.7109375" style="1" bestFit="1" customWidth="1"/>
    <col min="11531" max="11775" width="8.85546875" style="1"/>
    <col min="11776" max="11776" width="4.7109375" style="1" customWidth="1"/>
    <col min="11777" max="11777" width="47.7109375" style="1" customWidth="1"/>
    <col min="11778" max="11778" width="7.28515625" style="1" customWidth="1"/>
    <col min="11779" max="11779" width="10.85546875" style="1" customWidth="1"/>
    <col min="11780" max="11781" width="9.7109375" style="1" customWidth="1"/>
    <col min="11782" max="11782" width="14.28515625" style="1" bestFit="1" customWidth="1"/>
    <col min="11783" max="11783" width="10.5703125" style="1" customWidth="1"/>
    <col min="11784" max="11784" width="10.42578125" style="1" bestFit="1" customWidth="1"/>
    <col min="11785" max="11785" width="8.85546875" style="1"/>
    <col min="11786" max="11786" width="16.7109375" style="1" bestFit="1" customWidth="1"/>
    <col min="11787" max="12031" width="8.85546875" style="1"/>
    <col min="12032" max="12032" width="4.7109375" style="1" customWidth="1"/>
    <col min="12033" max="12033" width="47.7109375" style="1" customWidth="1"/>
    <col min="12034" max="12034" width="7.28515625" style="1" customWidth="1"/>
    <col min="12035" max="12035" width="10.85546875" style="1" customWidth="1"/>
    <col min="12036" max="12037" width="9.7109375" style="1" customWidth="1"/>
    <col min="12038" max="12038" width="14.28515625" style="1" bestFit="1" customWidth="1"/>
    <col min="12039" max="12039" width="10.5703125" style="1" customWidth="1"/>
    <col min="12040" max="12040" width="10.42578125" style="1" bestFit="1" customWidth="1"/>
    <col min="12041" max="12041" width="8.85546875" style="1"/>
    <col min="12042" max="12042" width="16.7109375" style="1" bestFit="1" customWidth="1"/>
    <col min="12043" max="12287" width="8.85546875" style="1"/>
    <col min="12288" max="12288" width="4.7109375" style="1" customWidth="1"/>
    <col min="12289" max="12289" width="47.7109375" style="1" customWidth="1"/>
    <col min="12290" max="12290" width="7.28515625" style="1" customWidth="1"/>
    <col min="12291" max="12291" width="10.85546875" style="1" customWidth="1"/>
    <col min="12292" max="12293" width="9.7109375" style="1" customWidth="1"/>
    <col min="12294" max="12294" width="14.28515625" style="1" bestFit="1" customWidth="1"/>
    <col min="12295" max="12295" width="10.5703125" style="1" customWidth="1"/>
    <col min="12296" max="12296" width="10.42578125" style="1" bestFit="1" customWidth="1"/>
    <col min="12297" max="12297" width="8.85546875" style="1"/>
    <col min="12298" max="12298" width="16.7109375" style="1" bestFit="1" customWidth="1"/>
    <col min="12299" max="12543" width="8.85546875" style="1"/>
    <col min="12544" max="12544" width="4.7109375" style="1" customWidth="1"/>
    <col min="12545" max="12545" width="47.7109375" style="1" customWidth="1"/>
    <col min="12546" max="12546" width="7.28515625" style="1" customWidth="1"/>
    <col min="12547" max="12547" width="10.85546875" style="1" customWidth="1"/>
    <col min="12548" max="12549" width="9.7109375" style="1" customWidth="1"/>
    <col min="12550" max="12550" width="14.28515625" style="1" bestFit="1" customWidth="1"/>
    <col min="12551" max="12551" width="10.5703125" style="1" customWidth="1"/>
    <col min="12552" max="12552" width="10.42578125" style="1" bestFit="1" customWidth="1"/>
    <col min="12553" max="12553" width="8.85546875" style="1"/>
    <col min="12554" max="12554" width="16.7109375" style="1" bestFit="1" customWidth="1"/>
    <col min="12555" max="12799" width="8.85546875" style="1"/>
    <col min="12800" max="12800" width="4.7109375" style="1" customWidth="1"/>
    <col min="12801" max="12801" width="47.7109375" style="1" customWidth="1"/>
    <col min="12802" max="12802" width="7.28515625" style="1" customWidth="1"/>
    <col min="12803" max="12803" width="10.85546875" style="1" customWidth="1"/>
    <col min="12804" max="12805" width="9.7109375" style="1" customWidth="1"/>
    <col min="12806" max="12806" width="14.28515625" style="1" bestFit="1" customWidth="1"/>
    <col min="12807" max="12807" width="10.5703125" style="1" customWidth="1"/>
    <col min="12808" max="12808" width="10.42578125" style="1" bestFit="1" customWidth="1"/>
    <col min="12809" max="12809" width="8.85546875" style="1"/>
    <col min="12810" max="12810" width="16.7109375" style="1" bestFit="1" customWidth="1"/>
    <col min="12811" max="13055" width="8.85546875" style="1"/>
    <col min="13056" max="13056" width="4.7109375" style="1" customWidth="1"/>
    <col min="13057" max="13057" width="47.7109375" style="1" customWidth="1"/>
    <col min="13058" max="13058" width="7.28515625" style="1" customWidth="1"/>
    <col min="13059" max="13059" width="10.85546875" style="1" customWidth="1"/>
    <col min="13060" max="13061" width="9.7109375" style="1" customWidth="1"/>
    <col min="13062" max="13062" width="14.28515625" style="1" bestFit="1" customWidth="1"/>
    <col min="13063" max="13063" width="10.5703125" style="1" customWidth="1"/>
    <col min="13064" max="13064" width="10.42578125" style="1" bestFit="1" customWidth="1"/>
    <col min="13065" max="13065" width="8.85546875" style="1"/>
    <col min="13066" max="13066" width="16.7109375" style="1" bestFit="1" customWidth="1"/>
    <col min="13067" max="13311" width="8.85546875" style="1"/>
    <col min="13312" max="13312" width="4.7109375" style="1" customWidth="1"/>
    <col min="13313" max="13313" width="47.7109375" style="1" customWidth="1"/>
    <col min="13314" max="13314" width="7.28515625" style="1" customWidth="1"/>
    <col min="13315" max="13315" width="10.85546875" style="1" customWidth="1"/>
    <col min="13316" max="13317" width="9.7109375" style="1" customWidth="1"/>
    <col min="13318" max="13318" width="14.28515625" style="1" bestFit="1" customWidth="1"/>
    <col min="13319" max="13319" width="10.5703125" style="1" customWidth="1"/>
    <col min="13320" max="13320" width="10.42578125" style="1" bestFit="1" customWidth="1"/>
    <col min="13321" max="13321" width="8.85546875" style="1"/>
    <col min="13322" max="13322" width="16.7109375" style="1" bestFit="1" customWidth="1"/>
    <col min="13323" max="13567" width="8.85546875" style="1"/>
    <col min="13568" max="13568" width="4.7109375" style="1" customWidth="1"/>
    <col min="13569" max="13569" width="47.7109375" style="1" customWidth="1"/>
    <col min="13570" max="13570" width="7.28515625" style="1" customWidth="1"/>
    <col min="13571" max="13571" width="10.85546875" style="1" customWidth="1"/>
    <col min="13572" max="13573" width="9.7109375" style="1" customWidth="1"/>
    <col min="13574" max="13574" width="14.28515625" style="1" bestFit="1" customWidth="1"/>
    <col min="13575" max="13575" width="10.5703125" style="1" customWidth="1"/>
    <col min="13576" max="13576" width="10.42578125" style="1" bestFit="1" customWidth="1"/>
    <col min="13577" max="13577" width="8.85546875" style="1"/>
    <col min="13578" max="13578" width="16.7109375" style="1" bestFit="1" customWidth="1"/>
    <col min="13579" max="13823" width="8.85546875" style="1"/>
    <col min="13824" max="13824" width="4.7109375" style="1" customWidth="1"/>
    <col min="13825" max="13825" width="47.7109375" style="1" customWidth="1"/>
    <col min="13826" max="13826" width="7.28515625" style="1" customWidth="1"/>
    <col min="13827" max="13827" width="10.85546875" style="1" customWidth="1"/>
    <col min="13828" max="13829" width="9.7109375" style="1" customWidth="1"/>
    <col min="13830" max="13830" width="14.28515625" style="1" bestFit="1" customWidth="1"/>
    <col min="13831" max="13831" width="10.5703125" style="1" customWidth="1"/>
    <col min="13832" max="13832" width="10.42578125" style="1" bestFit="1" customWidth="1"/>
    <col min="13833" max="13833" width="8.85546875" style="1"/>
    <col min="13834" max="13834" width="16.7109375" style="1" bestFit="1" customWidth="1"/>
    <col min="13835" max="14079" width="8.85546875" style="1"/>
    <col min="14080" max="14080" width="4.7109375" style="1" customWidth="1"/>
    <col min="14081" max="14081" width="47.7109375" style="1" customWidth="1"/>
    <col min="14082" max="14082" width="7.28515625" style="1" customWidth="1"/>
    <col min="14083" max="14083" width="10.85546875" style="1" customWidth="1"/>
    <col min="14084" max="14085" width="9.7109375" style="1" customWidth="1"/>
    <col min="14086" max="14086" width="14.28515625" style="1" bestFit="1" customWidth="1"/>
    <col min="14087" max="14087" width="10.5703125" style="1" customWidth="1"/>
    <col min="14088" max="14088" width="10.42578125" style="1" bestFit="1" customWidth="1"/>
    <col min="14089" max="14089" width="8.85546875" style="1"/>
    <col min="14090" max="14090" width="16.7109375" style="1" bestFit="1" customWidth="1"/>
    <col min="14091" max="14335" width="8.85546875" style="1"/>
    <col min="14336" max="14336" width="4.7109375" style="1" customWidth="1"/>
    <col min="14337" max="14337" width="47.7109375" style="1" customWidth="1"/>
    <col min="14338" max="14338" width="7.28515625" style="1" customWidth="1"/>
    <col min="14339" max="14339" width="10.85546875" style="1" customWidth="1"/>
    <col min="14340" max="14341" width="9.7109375" style="1" customWidth="1"/>
    <col min="14342" max="14342" width="14.28515625" style="1" bestFit="1" customWidth="1"/>
    <col min="14343" max="14343" width="10.5703125" style="1" customWidth="1"/>
    <col min="14344" max="14344" width="10.42578125" style="1" bestFit="1" customWidth="1"/>
    <col min="14345" max="14345" width="8.85546875" style="1"/>
    <col min="14346" max="14346" width="16.7109375" style="1" bestFit="1" customWidth="1"/>
    <col min="14347" max="14591" width="8.85546875" style="1"/>
    <col min="14592" max="14592" width="4.7109375" style="1" customWidth="1"/>
    <col min="14593" max="14593" width="47.7109375" style="1" customWidth="1"/>
    <col min="14594" max="14594" width="7.28515625" style="1" customWidth="1"/>
    <col min="14595" max="14595" width="10.85546875" style="1" customWidth="1"/>
    <col min="14596" max="14597" width="9.7109375" style="1" customWidth="1"/>
    <col min="14598" max="14598" width="14.28515625" style="1" bestFit="1" customWidth="1"/>
    <col min="14599" max="14599" width="10.5703125" style="1" customWidth="1"/>
    <col min="14600" max="14600" width="10.42578125" style="1" bestFit="1" customWidth="1"/>
    <col min="14601" max="14601" width="8.85546875" style="1"/>
    <col min="14602" max="14602" width="16.7109375" style="1" bestFit="1" customWidth="1"/>
    <col min="14603" max="14847" width="8.85546875" style="1"/>
    <col min="14848" max="14848" width="4.7109375" style="1" customWidth="1"/>
    <col min="14849" max="14849" width="47.7109375" style="1" customWidth="1"/>
    <col min="14850" max="14850" width="7.28515625" style="1" customWidth="1"/>
    <col min="14851" max="14851" width="10.85546875" style="1" customWidth="1"/>
    <col min="14852" max="14853" width="9.7109375" style="1" customWidth="1"/>
    <col min="14854" max="14854" width="14.28515625" style="1" bestFit="1" customWidth="1"/>
    <col min="14855" max="14855" width="10.5703125" style="1" customWidth="1"/>
    <col min="14856" max="14856" width="10.42578125" style="1" bestFit="1" customWidth="1"/>
    <col min="14857" max="14857" width="8.85546875" style="1"/>
    <col min="14858" max="14858" width="16.7109375" style="1" bestFit="1" customWidth="1"/>
    <col min="14859" max="15103" width="8.85546875" style="1"/>
    <col min="15104" max="15104" width="4.7109375" style="1" customWidth="1"/>
    <col min="15105" max="15105" width="47.7109375" style="1" customWidth="1"/>
    <col min="15106" max="15106" width="7.28515625" style="1" customWidth="1"/>
    <col min="15107" max="15107" width="10.85546875" style="1" customWidth="1"/>
    <col min="15108" max="15109" width="9.7109375" style="1" customWidth="1"/>
    <col min="15110" max="15110" width="14.28515625" style="1" bestFit="1" customWidth="1"/>
    <col min="15111" max="15111" width="10.5703125" style="1" customWidth="1"/>
    <col min="15112" max="15112" width="10.42578125" style="1" bestFit="1" customWidth="1"/>
    <col min="15113" max="15113" width="8.85546875" style="1"/>
    <col min="15114" max="15114" width="16.7109375" style="1" bestFit="1" customWidth="1"/>
    <col min="15115" max="15359" width="8.85546875" style="1"/>
    <col min="15360" max="15360" width="4.7109375" style="1" customWidth="1"/>
    <col min="15361" max="15361" width="47.7109375" style="1" customWidth="1"/>
    <col min="15362" max="15362" width="7.28515625" style="1" customWidth="1"/>
    <col min="15363" max="15363" width="10.85546875" style="1" customWidth="1"/>
    <col min="15364" max="15365" width="9.7109375" style="1" customWidth="1"/>
    <col min="15366" max="15366" width="14.28515625" style="1" bestFit="1" customWidth="1"/>
    <col min="15367" max="15367" width="10.5703125" style="1" customWidth="1"/>
    <col min="15368" max="15368" width="10.42578125" style="1" bestFit="1" customWidth="1"/>
    <col min="15369" max="15369" width="8.85546875" style="1"/>
    <col min="15370" max="15370" width="16.7109375" style="1" bestFit="1" customWidth="1"/>
    <col min="15371" max="15615" width="8.85546875" style="1"/>
    <col min="15616" max="15616" width="4.7109375" style="1" customWidth="1"/>
    <col min="15617" max="15617" width="47.7109375" style="1" customWidth="1"/>
    <col min="15618" max="15618" width="7.28515625" style="1" customWidth="1"/>
    <col min="15619" max="15619" width="10.85546875" style="1" customWidth="1"/>
    <col min="15620" max="15621" width="9.7109375" style="1" customWidth="1"/>
    <col min="15622" max="15622" width="14.28515625" style="1" bestFit="1" customWidth="1"/>
    <col min="15623" max="15623" width="10.5703125" style="1" customWidth="1"/>
    <col min="15624" max="15624" width="10.42578125" style="1" bestFit="1" customWidth="1"/>
    <col min="15625" max="15625" width="8.85546875" style="1"/>
    <col min="15626" max="15626" width="16.7109375" style="1" bestFit="1" customWidth="1"/>
    <col min="15627" max="15871" width="8.85546875" style="1"/>
    <col min="15872" max="15872" width="4.7109375" style="1" customWidth="1"/>
    <col min="15873" max="15873" width="47.7109375" style="1" customWidth="1"/>
    <col min="15874" max="15874" width="7.28515625" style="1" customWidth="1"/>
    <col min="15875" max="15875" width="10.85546875" style="1" customWidth="1"/>
    <col min="15876" max="15877" width="9.7109375" style="1" customWidth="1"/>
    <col min="15878" max="15878" width="14.28515625" style="1" bestFit="1" customWidth="1"/>
    <col min="15879" max="15879" width="10.5703125" style="1" customWidth="1"/>
    <col min="15880" max="15880" width="10.42578125" style="1" bestFit="1" customWidth="1"/>
    <col min="15881" max="15881" width="8.85546875" style="1"/>
    <col min="15882" max="15882" width="16.7109375" style="1" bestFit="1" customWidth="1"/>
    <col min="15883" max="16127" width="8.85546875" style="1"/>
    <col min="16128" max="16128" width="4.7109375" style="1" customWidth="1"/>
    <col min="16129" max="16129" width="47.7109375" style="1" customWidth="1"/>
    <col min="16130" max="16130" width="7.28515625" style="1" customWidth="1"/>
    <col min="16131" max="16131" width="10.85546875" style="1" customWidth="1"/>
    <col min="16132" max="16133" width="9.7109375" style="1" customWidth="1"/>
    <col min="16134" max="16134" width="14.28515625" style="1" bestFit="1" customWidth="1"/>
    <col min="16135" max="16135" width="10.5703125" style="1" customWidth="1"/>
    <col min="16136" max="16136" width="10.42578125" style="1" bestFit="1" customWidth="1"/>
    <col min="16137" max="16137" width="8.85546875" style="1"/>
    <col min="16138" max="16138" width="16.7109375" style="1" bestFit="1" customWidth="1"/>
    <col min="16139" max="16384" width="8.85546875" style="1"/>
  </cols>
  <sheetData>
    <row r="1" spans="1:8" ht="48" customHeight="1" x14ac:dyDescent="0.25">
      <c r="A1" s="129" t="s">
        <v>0</v>
      </c>
      <c r="B1" s="130"/>
      <c r="C1" s="130"/>
      <c r="D1" s="130"/>
      <c r="E1" s="130"/>
      <c r="F1" s="130"/>
      <c r="G1" s="130"/>
      <c r="H1" s="130"/>
    </row>
    <row r="2" spans="1:8" ht="21" customHeight="1" x14ac:dyDescent="0.25">
      <c r="A2" s="131" t="s">
        <v>1</v>
      </c>
      <c r="B2" s="131"/>
      <c r="C2" s="131"/>
      <c r="D2" s="131"/>
      <c r="E2" s="131"/>
      <c r="F2" s="131"/>
      <c r="G2" s="131"/>
    </row>
    <row r="3" spans="1:8" s="5" customFormat="1" ht="39.950000000000003" customHeight="1" x14ac:dyDescent="0.25">
      <c r="A3" s="2" t="s">
        <v>2</v>
      </c>
      <c r="B3" s="3" t="s">
        <v>3</v>
      </c>
      <c r="C3" s="3" t="s">
        <v>4</v>
      </c>
      <c r="D3" s="3" t="s">
        <v>5</v>
      </c>
      <c r="E3" s="3" t="s">
        <v>6</v>
      </c>
      <c r="F3" s="3" t="s">
        <v>6</v>
      </c>
      <c r="G3" s="3" t="s">
        <v>7</v>
      </c>
      <c r="H3" s="4">
        <f>1.133*1.11*1.012*1.0079*1.015</f>
        <v>1.3020177012288601</v>
      </c>
    </row>
    <row r="4" spans="1:8" s="5" customFormat="1" ht="14.25" x14ac:dyDescent="0.25">
      <c r="A4" s="2">
        <v>1</v>
      </c>
      <c r="B4" s="3">
        <v>2</v>
      </c>
      <c r="C4" s="3">
        <v>3</v>
      </c>
      <c r="D4" s="3">
        <v>4</v>
      </c>
      <c r="E4" s="3">
        <v>5</v>
      </c>
      <c r="F4" s="3">
        <v>5</v>
      </c>
      <c r="G4" s="3">
        <v>6</v>
      </c>
    </row>
    <row r="5" spans="1:8" ht="14.25" x14ac:dyDescent="0.25">
      <c r="A5" s="132" t="s">
        <v>8</v>
      </c>
      <c r="B5" s="133"/>
      <c r="C5" s="133"/>
      <c r="D5" s="133"/>
      <c r="E5" s="133"/>
      <c r="F5" s="133"/>
      <c r="G5" s="133"/>
    </row>
    <row r="6" spans="1:8" ht="14.25" x14ac:dyDescent="0.25">
      <c r="A6" s="6"/>
      <c r="B6" s="126" t="s">
        <v>9</v>
      </c>
      <c r="C6" s="127"/>
      <c r="D6" s="128"/>
      <c r="E6" s="6"/>
      <c r="F6" s="2"/>
      <c r="G6" s="2"/>
    </row>
    <row r="7" spans="1:8" x14ac:dyDescent="0.25">
      <c r="A7" s="7">
        <v>1</v>
      </c>
      <c r="B7" s="8" t="s">
        <v>10</v>
      </c>
      <c r="C7" s="9" t="s">
        <v>11</v>
      </c>
      <c r="D7" s="10">
        <v>2672.55</v>
      </c>
      <c r="E7" s="11">
        <v>0.22821629999999998</v>
      </c>
      <c r="F7" s="12">
        <f t="shared" ref="F7:F10" si="0">E7*$H$3</f>
        <v>0.29714166230895589</v>
      </c>
      <c r="G7" s="13">
        <f t="shared" ref="G7:G10" si="1">F7*D7</f>
        <v>794.12594960380011</v>
      </c>
    </row>
    <row r="8" spans="1:8" ht="27" x14ac:dyDescent="0.25">
      <c r="A8" s="7">
        <v>2</v>
      </c>
      <c r="B8" s="8" t="s">
        <v>12</v>
      </c>
      <c r="C8" s="9" t="s">
        <v>13</v>
      </c>
      <c r="D8" s="14">
        <v>85.521600000000021</v>
      </c>
      <c r="E8" s="11">
        <v>0.55036799999999997</v>
      </c>
      <c r="F8" s="12">
        <f t="shared" si="0"/>
        <v>0.71658887818992523</v>
      </c>
      <c r="G8" s="13">
        <f t="shared" si="1"/>
        <v>61.283827405007521</v>
      </c>
    </row>
    <row r="9" spans="1:8" x14ac:dyDescent="0.25">
      <c r="A9" s="7">
        <v>3</v>
      </c>
      <c r="B9" s="8" t="s">
        <v>14</v>
      </c>
      <c r="C9" s="9" t="s">
        <v>13</v>
      </c>
      <c r="D9" s="14">
        <v>85.521600000000021</v>
      </c>
      <c r="E9" s="11">
        <v>1.2230400000000001</v>
      </c>
      <c r="F9" s="12">
        <f t="shared" si="0"/>
        <v>1.5924197293109452</v>
      </c>
      <c r="G9" s="13">
        <f t="shared" si="1"/>
        <v>136.18628312223896</v>
      </c>
    </row>
    <row r="10" spans="1:8" x14ac:dyDescent="0.25">
      <c r="A10" s="7">
        <v>4</v>
      </c>
      <c r="B10" s="8" t="s">
        <v>15</v>
      </c>
      <c r="C10" s="9" t="s">
        <v>13</v>
      </c>
      <c r="D10" s="14">
        <v>85.521600000000021</v>
      </c>
      <c r="E10" s="11">
        <v>0.67267199999999994</v>
      </c>
      <c r="F10" s="12">
        <f t="shared" si="0"/>
        <v>0.87583085112101966</v>
      </c>
      <c r="G10" s="13">
        <f t="shared" si="1"/>
        <v>74.902455717231419</v>
      </c>
    </row>
    <row r="11" spans="1:8" ht="14.25" x14ac:dyDescent="0.25">
      <c r="A11" s="6"/>
      <c r="B11" s="126" t="s">
        <v>16</v>
      </c>
      <c r="C11" s="127"/>
      <c r="D11" s="128"/>
      <c r="E11" s="6"/>
      <c r="F11" s="2"/>
      <c r="G11" s="2"/>
    </row>
    <row r="12" spans="1:8" x14ac:dyDescent="0.25">
      <c r="A12" s="15">
        <v>1</v>
      </c>
      <c r="B12" s="16" t="s">
        <v>17</v>
      </c>
      <c r="C12" s="17" t="s">
        <v>11</v>
      </c>
      <c r="D12" s="18">
        <v>2672.55</v>
      </c>
      <c r="E12" s="19">
        <v>3.1188053390299997</v>
      </c>
      <c r="F12" s="12">
        <f t="shared" ref="F12:F26" si="2">E12*$H$3</f>
        <v>4.0607397581041358</v>
      </c>
      <c r="G12" s="13">
        <f t="shared" ref="G12:G26" si="3">F12*D12</f>
        <v>10852.530040521209</v>
      </c>
    </row>
    <row r="13" spans="1:8" x14ac:dyDescent="0.25">
      <c r="A13" s="15">
        <v>2</v>
      </c>
      <c r="B13" s="16" t="s">
        <v>18</v>
      </c>
      <c r="C13" s="17" t="s">
        <v>11</v>
      </c>
      <c r="D13" s="18">
        <v>598.6</v>
      </c>
      <c r="E13" s="19">
        <v>2.8545311696000004</v>
      </c>
      <c r="F13" s="12">
        <f t="shared" si="2"/>
        <v>3.7166501115287218</v>
      </c>
      <c r="G13" s="13">
        <f t="shared" si="3"/>
        <v>2224.7867567610929</v>
      </c>
    </row>
    <row r="14" spans="1:8" ht="27" x14ac:dyDescent="0.25">
      <c r="A14" s="15">
        <v>3</v>
      </c>
      <c r="B14" s="16" t="s">
        <v>19</v>
      </c>
      <c r="C14" s="17" t="s">
        <v>11</v>
      </c>
      <c r="D14" s="18">
        <v>2672.55</v>
      </c>
      <c r="E14" s="19">
        <v>1.7414174900000001</v>
      </c>
      <c r="F14" s="12">
        <f t="shared" si="2"/>
        <v>2.2673563972095314</v>
      </c>
      <c r="G14" s="13">
        <f t="shared" si="3"/>
        <v>6059.6233393623334</v>
      </c>
    </row>
    <row r="15" spans="1:8" ht="54" x14ac:dyDescent="0.25">
      <c r="A15" s="20">
        <v>4</v>
      </c>
      <c r="B15" s="16" t="s">
        <v>20</v>
      </c>
      <c r="C15" s="17" t="s">
        <v>11</v>
      </c>
      <c r="D15" s="18">
        <v>598.6</v>
      </c>
      <c r="E15" s="21">
        <v>7.2255427000000001</v>
      </c>
      <c r="F15" s="12">
        <f t="shared" si="2"/>
        <v>9.4077844963849717</v>
      </c>
      <c r="G15" s="13">
        <f t="shared" si="3"/>
        <v>5631.4997995360445</v>
      </c>
    </row>
    <row r="16" spans="1:8" ht="27" x14ac:dyDescent="0.25">
      <c r="A16" s="15">
        <v>5</v>
      </c>
      <c r="B16" s="16" t="s">
        <v>21</v>
      </c>
      <c r="C16" s="15" t="s">
        <v>11</v>
      </c>
      <c r="D16" s="22">
        <v>482.85999999999996</v>
      </c>
      <c r="E16" s="19">
        <v>2.0362641200000002</v>
      </c>
      <c r="F16" s="12">
        <f t="shared" si="2"/>
        <v>2.6512519286172078</v>
      </c>
      <c r="G16" s="13">
        <f t="shared" si="3"/>
        <v>1280.183506252105</v>
      </c>
    </row>
    <row r="17" spans="1:7" ht="40.5" x14ac:dyDescent="0.25">
      <c r="A17" s="9">
        <v>6</v>
      </c>
      <c r="B17" s="8" t="s">
        <v>22</v>
      </c>
      <c r="C17" s="15" t="s">
        <v>11</v>
      </c>
      <c r="D17" s="22">
        <v>1263.6099999999999</v>
      </c>
      <c r="E17" s="11">
        <v>9.0824063488000011</v>
      </c>
      <c r="F17" s="12">
        <f t="shared" si="2"/>
        <v>11.825453835890981</v>
      </c>
      <c r="G17" s="13">
        <f t="shared" si="3"/>
        <v>14942.761721570201</v>
      </c>
    </row>
    <row r="18" spans="1:7" ht="27" x14ac:dyDescent="0.25">
      <c r="A18" s="23">
        <v>7</v>
      </c>
      <c r="B18" s="24" t="s">
        <v>23</v>
      </c>
      <c r="C18" s="15" t="s">
        <v>11</v>
      </c>
      <c r="D18" s="22">
        <v>482.85999999999996</v>
      </c>
      <c r="E18" s="25">
        <v>7.2169219602499961</v>
      </c>
      <c r="F18" s="12">
        <f t="shared" si="2"/>
        <v>9.3965601406327792</v>
      </c>
      <c r="G18" s="13">
        <f t="shared" si="3"/>
        <v>4537.2230295059435</v>
      </c>
    </row>
    <row r="19" spans="1:7" x14ac:dyDescent="0.25">
      <c r="A19" s="15">
        <v>8</v>
      </c>
      <c r="B19" s="16" t="s">
        <v>24</v>
      </c>
      <c r="C19" s="17" t="s">
        <v>11</v>
      </c>
      <c r="D19" s="22">
        <v>482.85999999999996</v>
      </c>
      <c r="E19" s="19">
        <v>2.7016258950000003</v>
      </c>
      <c r="F19" s="12">
        <f t="shared" si="2"/>
        <v>3.5175647373882621</v>
      </c>
      <c r="G19" s="13">
        <f t="shared" si="3"/>
        <v>1698.4913090952962</v>
      </c>
    </row>
    <row r="20" spans="1:7" x14ac:dyDescent="0.25">
      <c r="A20" s="15">
        <v>9</v>
      </c>
      <c r="B20" s="16" t="s">
        <v>25</v>
      </c>
      <c r="C20" s="17" t="s">
        <v>11</v>
      </c>
      <c r="D20" s="26">
        <v>1746.4699999999998</v>
      </c>
      <c r="E20" s="19">
        <v>1.198959892</v>
      </c>
      <c r="F20" s="12">
        <f t="shared" si="2"/>
        <v>1.5610670024474422</v>
      </c>
      <c r="G20" s="13">
        <f t="shared" si="3"/>
        <v>2726.3566877643843</v>
      </c>
    </row>
    <row r="21" spans="1:7" ht="40.5" x14ac:dyDescent="0.25">
      <c r="A21" s="27">
        <v>10</v>
      </c>
      <c r="B21" s="28" t="s">
        <v>26</v>
      </c>
      <c r="C21" s="27" t="s">
        <v>11</v>
      </c>
      <c r="D21" s="29">
        <v>242.74</v>
      </c>
      <c r="E21" s="30">
        <v>10.640994143</v>
      </c>
      <c r="F21" s="12">
        <f t="shared" si="2"/>
        <v>13.854762732858624</v>
      </c>
      <c r="G21" s="13">
        <f t="shared" si="3"/>
        <v>3363.1051057741024</v>
      </c>
    </row>
    <row r="22" spans="1:7" ht="40.5" x14ac:dyDescent="0.25">
      <c r="A22" s="27">
        <v>11</v>
      </c>
      <c r="B22" s="28" t="s">
        <v>26</v>
      </c>
      <c r="C22" s="27" t="s">
        <v>11</v>
      </c>
      <c r="D22" s="29">
        <v>240.11999999999995</v>
      </c>
      <c r="E22" s="30">
        <v>10.640994143</v>
      </c>
      <c r="F22" s="12">
        <f t="shared" si="2"/>
        <v>13.854762732858624</v>
      </c>
      <c r="G22" s="13">
        <f t="shared" si="3"/>
        <v>3326.8056274140122</v>
      </c>
    </row>
    <row r="23" spans="1:7" ht="27" x14ac:dyDescent="0.25">
      <c r="A23" s="15">
        <v>12</v>
      </c>
      <c r="B23" s="16" t="s">
        <v>27</v>
      </c>
      <c r="C23" s="15" t="s">
        <v>11</v>
      </c>
      <c r="D23" s="22">
        <v>37.4</v>
      </c>
      <c r="E23" s="30">
        <v>7.1921396000000044</v>
      </c>
      <c r="F23" s="12">
        <f t="shared" si="2"/>
        <v>9.3642930689090598</v>
      </c>
      <c r="G23" s="13">
        <f t="shared" si="3"/>
        <v>350.2245607771988</v>
      </c>
    </row>
    <row r="24" spans="1:7" x14ac:dyDescent="0.25">
      <c r="A24" s="15">
        <v>13</v>
      </c>
      <c r="B24" s="16" t="s">
        <v>28</v>
      </c>
      <c r="C24" s="15" t="s">
        <v>11</v>
      </c>
      <c r="D24" s="22">
        <v>1226.21</v>
      </c>
      <c r="E24" s="19">
        <v>2.9547250150000002</v>
      </c>
      <c r="F24" s="12">
        <f t="shared" si="2"/>
        <v>3.8471042717937092</v>
      </c>
      <c r="G24" s="13">
        <f t="shared" si="3"/>
        <v>4717.3577291161646</v>
      </c>
    </row>
    <row r="25" spans="1:7" ht="54" x14ac:dyDescent="0.25">
      <c r="A25" s="15">
        <v>14</v>
      </c>
      <c r="B25" s="16" t="s">
        <v>29</v>
      </c>
      <c r="C25" s="15" t="s">
        <v>11</v>
      </c>
      <c r="D25" s="22">
        <v>1226.2</v>
      </c>
      <c r="E25" s="19">
        <v>9.6471952749999996</v>
      </c>
      <c r="F25" s="12">
        <f t="shared" si="2"/>
        <v>12.560819015261419</v>
      </c>
      <c r="G25" s="13">
        <f t="shared" si="3"/>
        <v>15402.076276513553</v>
      </c>
    </row>
    <row r="26" spans="1:7" x14ac:dyDescent="0.25">
      <c r="A26" s="15">
        <v>15</v>
      </c>
      <c r="B26" s="16" t="s">
        <v>30</v>
      </c>
      <c r="C26" s="15" t="s">
        <v>31</v>
      </c>
      <c r="D26" s="22">
        <v>60</v>
      </c>
      <c r="E26" s="19">
        <v>1.371813256</v>
      </c>
      <c r="F26" s="12">
        <f t="shared" si="2"/>
        <v>1.7861251420923978</v>
      </c>
      <c r="G26" s="13">
        <f t="shared" si="3"/>
        <v>107.16750852554387</v>
      </c>
    </row>
    <row r="27" spans="1:7" ht="14.25" x14ac:dyDescent="0.25">
      <c r="A27" s="6"/>
      <c r="B27" s="126" t="s">
        <v>32</v>
      </c>
      <c r="C27" s="127"/>
      <c r="D27" s="128"/>
      <c r="E27" s="6"/>
      <c r="F27" s="2"/>
      <c r="G27" s="2"/>
    </row>
    <row r="28" spans="1:7" ht="27" x14ac:dyDescent="0.25">
      <c r="A28" s="15">
        <v>1</v>
      </c>
      <c r="B28" s="16" t="s">
        <v>33</v>
      </c>
      <c r="C28" s="15" t="s">
        <v>11</v>
      </c>
      <c r="D28" s="31">
        <v>42</v>
      </c>
      <c r="E28" s="19">
        <v>43.278826600000002</v>
      </c>
      <c r="F28" s="12">
        <f t="shared" ref="F28:F34" si="4">E28*$H$3</f>
        <v>56.349798321614443</v>
      </c>
      <c r="G28" s="13">
        <f t="shared" ref="G28:G34" si="5">F28*D28</f>
        <v>2366.6915295078065</v>
      </c>
    </row>
    <row r="29" spans="1:7" ht="40.5" x14ac:dyDescent="0.25">
      <c r="A29" s="15">
        <v>1</v>
      </c>
      <c r="B29" s="16" t="s">
        <v>34</v>
      </c>
      <c r="C29" s="15" t="s">
        <v>11</v>
      </c>
      <c r="D29" s="31">
        <v>63.360000000000007</v>
      </c>
      <c r="E29" s="19">
        <v>36.289050000000046</v>
      </c>
      <c r="F29" s="12">
        <f t="shared" si="4"/>
        <v>47.248985460779224</v>
      </c>
      <c r="G29" s="13">
        <f t="shared" si="5"/>
        <v>2993.695718794972</v>
      </c>
    </row>
    <row r="30" spans="1:7" ht="40.5" x14ac:dyDescent="0.25">
      <c r="A30" s="15">
        <v>2</v>
      </c>
      <c r="B30" s="16" t="s">
        <v>35</v>
      </c>
      <c r="C30" s="15" t="s">
        <v>11</v>
      </c>
      <c r="D30" s="32">
        <v>237.03680000000006</v>
      </c>
      <c r="E30" s="19">
        <v>18.144524999999966</v>
      </c>
      <c r="F30" s="12">
        <f t="shared" si="4"/>
        <v>23.624492730389537</v>
      </c>
      <c r="G30" s="13">
        <f t="shared" si="5"/>
        <v>5599.8741584347999</v>
      </c>
    </row>
    <row r="31" spans="1:7" ht="40.5" x14ac:dyDescent="0.25">
      <c r="A31" s="15">
        <v>3</v>
      </c>
      <c r="B31" s="16" t="s">
        <v>36</v>
      </c>
      <c r="C31" s="15" t="s">
        <v>11</v>
      </c>
      <c r="D31" s="32">
        <v>355.55520000000007</v>
      </c>
      <c r="E31" s="19">
        <v>18.144524999999966</v>
      </c>
      <c r="F31" s="12">
        <f t="shared" si="4"/>
        <v>23.624492730389537</v>
      </c>
      <c r="G31" s="13">
        <f t="shared" si="5"/>
        <v>8399.8112376522004</v>
      </c>
    </row>
    <row r="32" spans="1:7" ht="27" x14ac:dyDescent="0.25">
      <c r="A32" s="15">
        <v>4</v>
      </c>
      <c r="B32" s="16" t="s">
        <v>37</v>
      </c>
      <c r="C32" s="15" t="s">
        <v>31</v>
      </c>
      <c r="D32" s="31">
        <v>159</v>
      </c>
      <c r="E32" s="19">
        <v>2.7455531249999963</v>
      </c>
      <c r="F32" s="12">
        <f t="shared" si="4"/>
        <v>3.5747587684142084</v>
      </c>
      <c r="G32" s="13">
        <f t="shared" si="5"/>
        <v>568.38664417785913</v>
      </c>
    </row>
    <row r="33" spans="1:8" x14ac:dyDescent="0.25">
      <c r="A33" s="15">
        <v>5</v>
      </c>
      <c r="B33" s="16" t="s">
        <v>38</v>
      </c>
      <c r="C33" s="15" t="s">
        <v>39</v>
      </c>
      <c r="D33" s="31">
        <v>50</v>
      </c>
      <c r="E33" s="19">
        <v>1.639</v>
      </c>
      <c r="F33" s="12">
        <f t="shared" si="4"/>
        <v>2.1340070123141017</v>
      </c>
      <c r="G33" s="13">
        <f t="shared" si="5"/>
        <v>106.70035061570509</v>
      </c>
    </row>
    <row r="34" spans="1:8" ht="27" x14ac:dyDescent="0.25">
      <c r="A34" s="9">
        <v>6</v>
      </c>
      <c r="B34" s="8" t="s">
        <v>40</v>
      </c>
      <c r="C34" s="15" t="s">
        <v>31</v>
      </c>
      <c r="D34" s="31">
        <v>159</v>
      </c>
      <c r="E34" s="11">
        <v>1.78525198332</v>
      </c>
      <c r="F34" s="12">
        <f t="shared" si="4"/>
        <v>2.3244296834365699</v>
      </c>
      <c r="G34" s="13">
        <f t="shared" si="5"/>
        <v>369.58431966641461</v>
      </c>
    </row>
    <row r="35" spans="1:8" ht="14.25" x14ac:dyDescent="0.25">
      <c r="A35" s="6"/>
      <c r="B35" s="126" t="s">
        <v>41</v>
      </c>
      <c r="C35" s="127"/>
      <c r="D35" s="128"/>
      <c r="E35" s="6"/>
      <c r="F35" s="2"/>
      <c r="G35" s="2"/>
    </row>
    <row r="36" spans="1:8" ht="27" x14ac:dyDescent="0.25">
      <c r="A36" s="33">
        <v>1</v>
      </c>
      <c r="B36" s="34" t="s">
        <v>42</v>
      </c>
      <c r="C36" s="33" t="s">
        <v>11</v>
      </c>
      <c r="D36" s="35">
        <v>225</v>
      </c>
      <c r="E36" s="36">
        <v>1.4341170204</v>
      </c>
      <c r="F36" s="12">
        <f t="shared" ref="F36:F39" si="6">E36*$H$3</f>
        <v>1.8672457461943903</v>
      </c>
      <c r="G36" s="13">
        <f t="shared" ref="G36:G39" si="7">F36*D36</f>
        <v>420.13029289373782</v>
      </c>
    </row>
    <row r="37" spans="1:8" ht="27" x14ac:dyDescent="0.25">
      <c r="A37" s="37">
        <v>2</v>
      </c>
      <c r="B37" s="38" t="s">
        <v>43</v>
      </c>
      <c r="C37" s="37" t="s">
        <v>13</v>
      </c>
      <c r="D37" s="39">
        <v>0.92700000000000005</v>
      </c>
      <c r="E37" s="40">
        <v>199.24968000000001</v>
      </c>
      <c r="F37" s="12">
        <f t="shared" si="6"/>
        <v>259.42661032418602</v>
      </c>
      <c r="G37" s="13">
        <f t="shared" si="7"/>
        <v>240.48846777052046</v>
      </c>
    </row>
    <row r="38" spans="1:8" x14ac:dyDescent="0.25">
      <c r="A38" s="37">
        <v>3</v>
      </c>
      <c r="B38" s="38" t="s">
        <v>44</v>
      </c>
      <c r="C38" s="37" t="s">
        <v>11</v>
      </c>
      <c r="D38" s="35">
        <v>225</v>
      </c>
      <c r="E38" s="40">
        <v>3.2751951695000003</v>
      </c>
      <c r="F38" s="12">
        <f t="shared" si="6"/>
        <v>4.2643620856682576</v>
      </c>
      <c r="G38" s="13">
        <f t="shared" si="7"/>
        <v>959.48146927535799</v>
      </c>
    </row>
    <row r="39" spans="1:8" ht="27" x14ac:dyDescent="0.25">
      <c r="A39" s="33">
        <v>4</v>
      </c>
      <c r="B39" s="34" t="s">
        <v>45</v>
      </c>
      <c r="C39" s="33" t="s">
        <v>31</v>
      </c>
      <c r="D39" s="41">
        <v>225</v>
      </c>
      <c r="E39" s="42">
        <v>6.6114866735</v>
      </c>
      <c r="F39" s="12">
        <f t="shared" si="6"/>
        <v>8.6082726803357126</v>
      </c>
      <c r="G39" s="13">
        <f t="shared" si="7"/>
        <v>1936.8613530755354</v>
      </c>
    </row>
    <row r="40" spans="1:8" ht="14.25" customHeight="1" x14ac:dyDescent="0.25">
      <c r="A40" s="43"/>
      <c r="B40" s="44" t="s">
        <v>46</v>
      </c>
      <c r="C40" s="45"/>
      <c r="D40" s="43"/>
      <c r="E40" s="9"/>
      <c r="F40" s="12"/>
      <c r="G40" s="46">
        <f>SUM(G7:G39)</f>
        <v>102248.39705620238</v>
      </c>
      <c r="H40" s="47">
        <f>G40/$G$268</f>
        <v>0.66553709328384625</v>
      </c>
    </row>
    <row r="41" spans="1:8" ht="14.25" customHeight="1" x14ac:dyDescent="0.25">
      <c r="A41" s="122" t="s">
        <v>47</v>
      </c>
      <c r="B41" s="123"/>
      <c r="C41" s="123"/>
      <c r="D41" s="123"/>
      <c r="E41" s="123"/>
      <c r="F41" s="123"/>
      <c r="G41" s="124"/>
    </row>
    <row r="42" spans="1:8" ht="14.25" x14ac:dyDescent="0.25">
      <c r="A42" s="6"/>
      <c r="B42" s="48" t="s">
        <v>48</v>
      </c>
      <c r="C42" s="49"/>
      <c r="D42" s="50"/>
      <c r="E42" s="6"/>
      <c r="F42" s="51"/>
      <c r="G42" s="52"/>
    </row>
    <row r="43" spans="1:8" ht="13.5" customHeight="1" x14ac:dyDescent="0.25">
      <c r="A43" s="53">
        <v>1</v>
      </c>
      <c r="B43" s="54" t="s">
        <v>49</v>
      </c>
      <c r="C43" s="53" t="s">
        <v>50</v>
      </c>
      <c r="D43" s="55">
        <v>4</v>
      </c>
      <c r="E43" s="56">
        <v>14.677308099999999</v>
      </c>
      <c r="F43" s="12">
        <f t="shared" ref="F43:F67" si="8">E43*$H$3</f>
        <v>19.110114952589726</v>
      </c>
      <c r="G43" s="13">
        <f t="shared" ref="G43:G67" si="9">F43*D43</f>
        <v>76.440459810358902</v>
      </c>
    </row>
    <row r="44" spans="1:8" ht="13.5" customHeight="1" x14ac:dyDescent="0.25">
      <c r="A44" s="9">
        <v>2</v>
      </c>
      <c r="B44" s="57" t="s">
        <v>51</v>
      </c>
      <c r="C44" s="9" t="s">
        <v>52</v>
      </c>
      <c r="D44" s="58">
        <v>2</v>
      </c>
      <c r="E44" s="59">
        <v>1.1860953000000001</v>
      </c>
      <c r="F44" s="12">
        <f t="shared" si="8"/>
        <v>1.5443170759443552</v>
      </c>
      <c r="G44" s="13">
        <f t="shared" si="9"/>
        <v>3.0886341518887104</v>
      </c>
    </row>
    <row r="45" spans="1:8" x14ac:dyDescent="0.25">
      <c r="A45" s="9">
        <v>3</v>
      </c>
      <c r="B45" s="57" t="s">
        <v>53</v>
      </c>
      <c r="C45" s="9" t="s">
        <v>52</v>
      </c>
      <c r="D45" s="58">
        <v>2</v>
      </c>
      <c r="E45" s="59">
        <v>1.1061635000000001</v>
      </c>
      <c r="F45" s="12">
        <f t="shared" si="8"/>
        <v>1.4402444574532702</v>
      </c>
      <c r="G45" s="13">
        <f t="shared" si="9"/>
        <v>2.8804889149065405</v>
      </c>
    </row>
    <row r="46" spans="1:8" ht="13.5" customHeight="1" x14ac:dyDescent="0.25">
      <c r="A46" s="9">
        <v>4</v>
      </c>
      <c r="B46" s="57" t="s">
        <v>54</v>
      </c>
      <c r="C46" s="9" t="s">
        <v>39</v>
      </c>
      <c r="D46" s="58">
        <v>2</v>
      </c>
      <c r="E46" s="59">
        <v>20.6633271</v>
      </c>
      <c r="F46" s="12">
        <f t="shared" si="8"/>
        <v>26.904017650482007</v>
      </c>
      <c r="G46" s="13">
        <f t="shared" si="9"/>
        <v>53.808035300964015</v>
      </c>
    </row>
    <row r="47" spans="1:8" ht="13.5" customHeight="1" x14ac:dyDescent="0.25">
      <c r="A47" s="9">
        <v>5</v>
      </c>
      <c r="B47" s="57" t="s">
        <v>55</v>
      </c>
      <c r="C47" s="9" t="s">
        <v>39</v>
      </c>
      <c r="D47" s="58">
        <v>2</v>
      </c>
      <c r="E47" s="59">
        <v>20.6633271</v>
      </c>
      <c r="F47" s="12">
        <f t="shared" si="8"/>
        <v>26.904017650482007</v>
      </c>
      <c r="G47" s="13">
        <f t="shared" si="9"/>
        <v>53.808035300964015</v>
      </c>
    </row>
    <row r="48" spans="1:8" ht="16.5" customHeight="1" x14ac:dyDescent="0.25">
      <c r="A48" s="9">
        <v>7</v>
      </c>
      <c r="B48" s="8" t="s">
        <v>56</v>
      </c>
      <c r="C48" s="9" t="s">
        <v>57</v>
      </c>
      <c r="D48" s="58">
        <v>1628</v>
      </c>
      <c r="E48" s="59">
        <v>4.5838800000000006</v>
      </c>
      <c r="F48" s="12">
        <f t="shared" si="8"/>
        <v>5.9682929003089482</v>
      </c>
      <c r="G48" s="13">
        <f t="shared" si="9"/>
        <v>9716.3808417029668</v>
      </c>
    </row>
    <row r="49" spans="1:7" ht="16.5" customHeight="1" x14ac:dyDescent="0.25">
      <c r="A49" s="9">
        <v>8</v>
      </c>
      <c r="B49" s="8" t="s">
        <v>58</v>
      </c>
      <c r="C49" s="9" t="s">
        <v>39</v>
      </c>
      <c r="D49" s="58">
        <v>148</v>
      </c>
      <c r="E49" s="59">
        <v>1.1459700000000002</v>
      </c>
      <c r="F49" s="12">
        <f t="shared" si="8"/>
        <v>1.4920732250772371</v>
      </c>
      <c r="G49" s="13">
        <f t="shared" si="9"/>
        <v>220.82683731143109</v>
      </c>
    </row>
    <row r="50" spans="1:7" ht="16.5" customHeight="1" x14ac:dyDescent="0.25">
      <c r="A50" s="9">
        <v>9</v>
      </c>
      <c r="B50" s="8" t="s">
        <v>59</v>
      </c>
      <c r="C50" s="9" t="s">
        <v>39</v>
      </c>
      <c r="D50" s="58">
        <v>148</v>
      </c>
      <c r="E50" s="59">
        <v>5.1748618999999998</v>
      </c>
      <c r="F50" s="12">
        <f t="shared" si="8"/>
        <v>6.7377617952148112</v>
      </c>
      <c r="G50" s="13">
        <f t="shared" si="9"/>
        <v>997.18874569179206</v>
      </c>
    </row>
    <row r="51" spans="1:7" x14ac:dyDescent="0.25">
      <c r="A51" s="9">
        <v>10</v>
      </c>
      <c r="B51" s="8" t="s">
        <v>60</v>
      </c>
      <c r="C51" s="9" t="s">
        <v>39</v>
      </c>
      <c r="D51" s="58">
        <v>148</v>
      </c>
      <c r="E51" s="59">
        <v>5.1748618999999998</v>
      </c>
      <c r="F51" s="12">
        <f t="shared" si="8"/>
        <v>6.7377617952148112</v>
      </c>
      <c r="G51" s="13">
        <f t="shared" si="9"/>
        <v>997.18874569179206</v>
      </c>
    </row>
    <row r="52" spans="1:7" x14ac:dyDescent="0.25">
      <c r="A52" s="53">
        <v>11</v>
      </c>
      <c r="B52" s="60" t="s">
        <v>61</v>
      </c>
      <c r="C52" s="53" t="s">
        <v>39</v>
      </c>
      <c r="D52" s="55">
        <v>168</v>
      </c>
      <c r="E52" s="61">
        <v>1.45232808</v>
      </c>
      <c r="F52" s="12">
        <f t="shared" si="8"/>
        <v>1.8909568681517239</v>
      </c>
      <c r="G52" s="13">
        <f t="shared" si="9"/>
        <v>317.68075384948963</v>
      </c>
    </row>
    <row r="53" spans="1:7" x14ac:dyDescent="0.25">
      <c r="A53" s="9">
        <v>12</v>
      </c>
      <c r="B53" s="8" t="s">
        <v>62</v>
      </c>
      <c r="C53" s="9" t="s">
        <v>63</v>
      </c>
      <c r="D53" s="10">
        <v>267</v>
      </c>
      <c r="E53" s="59">
        <v>2.6386883750000001</v>
      </c>
      <c r="F53" s="12">
        <f t="shared" si="8"/>
        <v>3.4356189722768162</v>
      </c>
      <c r="G53" s="13">
        <f t="shared" si="9"/>
        <v>917.31026559790996</v>
      </c>
    </row>
    <row r="54" spans="1:7" x14ac:dyDescent="0.25">
      <c r="A54" s="9">
        <v>13</v>
      </c>
      <c r="B54" s="8" t="s">
        <v>64</v>
      </c>
      <c r="C54" s="9" t="s">
        <v>63</v>
      </c>
      <c r="D54" s="10">
        <v>400</v>
      </c>
      <c r="E54" s="59">
        <v>2.8000791499999993</v>
      </c>
      <c r="F54" s="12">
        <f t="shared" si="8"/>
        <v>3.6457526181418594</v>
      </c>
      <c r="G54" s="13">
        <f t="shared" si="9"/>
        <v>1458.3010472567437</v>
      </c>
    </row>
    <row r="55" spans="1:7" x14ac:dyDescent="0.25">
      <c r="A55" s="9">
        <v>14</v>
      </c>
      <c r="B55" s="8" t="s">
        <v>65</v>
      </c>
      <c r="C55" s="9" t="s">
        <v>63</v>
      </c>
      <c r="D55" s="10">
        <v>107</v>
      </c>
      <c r="E55" s="59">
        <v>3.7019289000000004</v>
      </c>
      <c r="F55" s="12">
        <f t="shared" si="8"/>
        <v>4.8199769564906827</v>
      </c>
      <c r="G55" s="13">
        <f t="shared" si="9"/>
        <v>515.73753434450305</v>
      </c>
    </row>
    <row r="56" spans="1:7" x14ac:dyDescent="0.25">
      <c r="A56" s="9">
        <v>15</v>
      </c>
      <c r="B56" s="8" t="s">
        <v>66</v>
      </c>
      <c r="C56" s="9" t="s">
        <v>39</v>
      </c>
      <c r="D56" s="58">
        <v>24</v>
      </c>
      <c r="E56" s="59">
        <v>5.0831843000000001</v>
      </c>
      <c r="F56" s="12">
        <f t="shared" si="8"/>
        <v>6.6183959372086321</v>
      </c>
      <c r="G56" s="13">
        <f t="shared" si="9"/>
        <v>158.84150249300717</v>
      </c>
    </row>
    <row r="57" spans="1:7" x14ac:dyDescent="0.25">
      <c r="A57" s="9">
        <v>16</v>
      </c>
      <c r="B57" s="8" t="s">
        <v>67</v>
      </c>
      <c r="C57" s="9" t="s">
        <v>39</v>
      </c>
      <c r="D57" s="58">
        <v>24</v>
      </c>
      <c r="E57" s="59">
        <v>6.1336568000000042</v>
      </c>
      <c r="F57" s="12">
        <f t="shared" si="8"/>
        <v>7.9861297268627718</v>
      </c>
      <c r="G57" s="13">
        <f t="shared" si="9"/>
        <v>191.66711344470653</v>
      </c>
    </row>
    <row r="58" spans="1:7" x14ac:dyDescent="0.25">
      <c r="A58" s="9">
        <v>17</v>
      </c>
      <c r="B58" s="8" t="s">
        <v>68</v>
      </c>
      <c r="C58" s="9" t="s">
        <v>39</v>
      </c>
      <c r="D58" s="58">
        <v>24</v>
      </c>
      <c r="E58" s="59">
        <v>6.319847400000004</v>
      </c>
      <c r="F58" s="12">
        <f t="shared" si="8"/>
        <v>8.2285531838651931</v>
      </c>
      <c r="G58" s="13">
        <f t="shared" si="9"/>
        <v>197.48527641276462</v>
      </c>
    </row>
    <row r="59" spans="1:7" x14ac:dyDescent="0.25">
      <c r="A59" s="9">
        <v>18</v>
      </c>
      <c r="B59" s="8" t="s">
        <v>69</v>
      </c>
      <c r="C59" s="9" t="s">
        <v>39</v>
      </c>
      <c r="D59" s="58">
        <v>31</v>
      </c>
      <c r="E59" s="59">
        <v>8.0006034000000064</v>
      </c>
      <c r="F59" s="12">
        <f t="shared" si="8"/>
        <v>10.41692724731181</v>
      </c>
      <c r="G59" s="13">
        <f t="shared" si="9"/>
        <v>322.92474466666607</v>
      </c>
    </row>
    <row r="60" spans="1:7" x14ac:dyDescent="0.25">
      <c r="A60" s="53">
        <v>19</v>
      </c>
      <c r="B60" s="60" t="s">
        <v>70</v>
      </c>
      <c r="C60" s="53" t="s">
        <v>39</v>
      </c>
      <c r="D60" s="55">
        <v>300</v>
      </c>
      <c r="E60" s="61">
        <v>1.11197499</v>
      </c>
      <c r="F60" s="12">
        <f t="shared" si="8"/>
        <v>1.4478111203037847</v>
      </c>
      <c r="G60" s="13">
        <f t="shared" si="9"/>
        <v>434.34333609113543</v>
      </c>
    </row>
    <row r="61" spans="1:7" x14ac:dyDescent="0.25">
      <c r="A61" s="53">
        <v>20</v>
      </c>
      <c r="B61" s="60" t="s">
        <v>71</v>
      </c>
      <c r="C61" s="53" t="s">
        <v>39</v>
      </c>
      <c r="D61" s="55">
        <v>600</v>
      </c>
      <c r="E61" s="61">
        <v>1.45232808</v>
      </c>
      <c r="F61" s="12">
        <f t="shared" si="8"/>
        <v>1.8909568681517239</v>
      </c>
      <c r="G61" s="13">
        <f t="shared" si="9"/>
        <v>1134.5741208910345</v>
      </c>
    </row>
    <row r="62" spans="1:7" x14ac:dyDescent="0.25">
      <c r="A62" s="53">
        <v>21</v>
      </c>
      <c r="B62" s="60" t="s">
        <v>71</v>
      </c>
      <c r="C62" s="53" t="s">
        <v>39</v>
      </c>
      <c r="D62" s="55">
        <v>600</v>
      </c>
      <c r="E62" s="61">
        <v>1.45232808</v>
      </c>
      <c r="F62" s="12">
        <f t="shared" si="8"/>
        <v>1.8909568681517239</v>
      </c>
      <c r="G62" s="13">
        <f t="shared" si="9"/>
        <v>1134.5741208910345</v>
      </c>
    </row>
    <row r="63" spans="1:7" x14ac:dyDescent="0.25">
      <c r="A63" s="53">
        <v>22</v>
      </c>
      <c r="B63" s="60" t="s">
        <v>72</v>
      </c>
      <c r="C63" s="53" t="s">
        <v>39</v>
      </c>
      <c r="D63" s="55">
        <v>6</v>
      </c>
      <c r="E63" s="61">
        <v>6.2539840000000009</v>
      </c>
      <c r="F63" s="12">
        <f t="shared" si="8"/>
        <v>8.1427978712020721</v>
      </c>
      <c r="G63" s="13">
        <f t="shared" si="9"/>
        <v>48.856787227212436</v>
      </c>
    </row>
    <row r="64" spans="1:7" x14ac:dyDescent="0.25">
      <c r="A64" s="53">
        <v>23</v>
      </c>
      <c r="B64" s="60" t="s">
        <v>73</v>
      </c>
      <c r="C64" s="53" t="s">
        <v>39</v>
      </c>
      <c r="D64" s="55">
        <v>6</v>
      </c>
      <c r="E64" s="61">
        <v>6.2539840000000009</v>
      </c>
      <c r="F64" s="12">
        <f t="shared" si="8"/>
        <v>8.1427978712020721</v>
      </c>
      <c r="G64" s="13">
        <f t="shared" si="9"/>
        <v>48.856787227212436</v>
      </c>
    </row>
    <row r="65" spans="1:8" x14ac:dyDescent="0.25">
      <c r="A65" s="53">
        <v>24</v>
      </c>
      <c r="B65" s="60" t="s">
        <v>74</v>
      </c>
      <c r="C65" s="53" t="s">
        <v>75</v>
      </c>
      <c r="D65" s="55">
        <v>1</v>
      </c>
      <c r="E65" s="61">
        <v>20</v>
      </c>
      <c r="F65" s="12">
        <f t="shared" si="8"/>
        <v>26.040354024577201</v>
      </c>
      <c r="G65" s="13">
        <f t="shared" si="9"/>
        <v>26.040354024577201</v>
      </c>
    </row>
    <row r="66" spans="1:8" x14ac:dyDescent="0.25">
      <c r="A66" s="53">
        <v>24</v>
      </c>
      <c r="B66" s="60" t="s">
        <v>76</v>
      </c>
      <c r="C66" s="53" t="s">
        <v>75</v>
      </c>
      <c r="D66" s="55">
        <v>1</v>
      </c>
      <c r="E66" s="61">
        <v>30</v>
      </c>
      <c r="F66" s="12">
        <f t="shared" si="8"/>
        <v>39.060531036865804</v>
      </c>
      <c r="G66" s="13">
        <f t="shared" si="9"/>
        <v>39.060531036865804</v>
      </c>
    </row>
    <row r="67" spans="1:8" x14ac:dyDescent="0.25">
      <c r="A67" s="53">
        <v>25</v>
      </c>
      <c r="B67" s="60" t="s">
        <v>77</v>
      </c>
      <c r="C67" s="53" t="s">
        <v>75</v>
      </c>
      <c r="D67" s="55">
        <v>1</v>
      </c>
      <c r="E67" s="61">
        <v>216</v>
      </c>
      <c r="F67" s="12">
        <f t="shared" si="8"/>
        <v>281.23582346543378</v>
      </c>
      <c r="G67" s="13">
        <f t="shared" si="9"/>
        <v>281.23582346543378</v>
      </c>
    </row>
    <row r="68" spans="1:8" ht="14.25" x14ac:dyDescent="0.25">
      <c r="A68" s="6"/>
      <c r="B68" s="48" t="s">
        <v>78</v>
      </c>
      <c r="C68" s="49"/>
      <c r="D68" s="50"/>
      <c r="E68" s="6"/>
      <c r="F68" s="51"/>
      <c r="G68" s="52"/>
    </row>
    <row r="69" spans="1:8" x14ac:dyDescent="0.25">
      <c r="A69" s="9">
        <v>1</v>
      </c>
      <c r="B69" s="57" t="s">
        <v>79</v>
      </c>
      <c r="C69" s="9" t="s">
        <v>80</v>
      </c>
      <c r="D69" s="58">
        <v>15</v>
      </c>
      <c r="E69" s="59">
        <v>6.0932703000000004</v>
      </c>
      <c r="F69" s="12">
        <f t="shared" ref="F69:F75" si="10">E69*$H$3</f>
        <v>7.9335457889720873</v>
      </c>
      <c r="G69" s="13">
        <f t="shared" ref="G69:G75" si="11">F69*D69</f>
        <v>119.00318683458131</v>
      </c>
    </row>
    <row r="70" spans="1:8" x14ac:dyDescent="0.25">
      <c r="A70" s="9">
        <v>2</v>
      </c>
      <c r="B70" s="8" t="s">
        <v>81</v>
      </c>
      <c r="C70" s="9" t="s">
        <v>11</v>
      </c>
      <c r="D70" s="10">
        <v>200</v>
      </c>
      <c r="E70" s="59">
        <v>4.8781979480000039</v>
      </c>
      <c r="F70" s="12">
        <f t="shared" si="10"/>
        <v>6.3515000783943076</v>
      </c>
      <c r="G70" s="13">
        <f t="shared" si="11"/>
        <v>1270.3000156788614</v>
      </c>
    </row>
    <row r="71" spans="1:8" x14ac:dyDescent="0.25">
      <c r="A71" s="53">
        <v>3</v>
      </c>
      <c r="B71" s="60" t="s">
        <v>82</v>
      </c>
      <c r="C71" s="53" t="s">
        <v>75</v>
      </c>
      <c r="D71" s="55">
        <v>1</v>
      </c>
      <c r="E71" s="61">
        <v>20</v>
      </c>
      <c r="F71" s="12">
        <f t="shared" si="10"/>
        <v>26.040354024577201</v>
      </c>
      <c r="G71" s="13">
        <f t="shared" si="11"/>
        <v>26.040354024577201</v>
      </c>
    </row>
    <row r="72" spans="1:8" x14ac:dyDescent="0.25">
      <c r="A72" s="53">
        <v>4</v>
      </c>
      <c r="B72" s="60" t="s">
        <v>76</v>
      </c>
      <c r="C72" s="53" t="s">
        <v>75</v>
      </c>
      <c r="D72" s="55">
        <v>1</v>
      </c>
      <c r="E72" s="61">
        <v>20</v>
      </c>
      <c r="F72" s="12">
        <f t="shared" si="10"/>
        <v>26.040354024577201</v>
      </c>
      <c r="G72" s="13">
        <f t="shared" si="11"/>
        <v>26.040354024577201</v>
      </c>
    </row>
    <row r="73" spans="1:8" x14ac:dyDescent="0.25">
      <c r="A73" s="9">
        <v>5</v>
      </c>
      <c r="B73" s="8" t="s">
        <v>83</v>
      </c>
      <c r="C73" s="53" t="s">
        <v>39</v>
      </c>
      <c r="D73" s="58">
        <v>1</v>
      </c>
      <c r="E73" s="10">
        <v>52.985849200000011</v>
      </c>
      <c r="F73" s="12">
        <f t="shared" si="10"/>
        <v>68.988513573043051</v>
      </c>
      <c r="G73" s="13">
        <f t="shared" si="11"/>
        <v>68.988513573043051</v>
      </c>
    </row>
    <row r="74" spans="1:8" x14ac:dyDescent="0.25">
      <c r="A74" s="53">
        <v>6</v>
      </c>
      <c r="B74" s="60" t="s">
        <v>84</v>
      </c>
      <c r="C74" s="53" t="s">
        <v>11</v>
      </c>
      <c r="D74" s="55">
        <v>6</v>
      </c>
      <c r="E74" s="56">
        <v>34.379100000000008</v>
      </c>
      <c r="F74" s="12">
        <f t="shared" si="10"/>
        <v>44.762196752317116</v>
      </c>
      <c r="G74" s="13">
        <f t="shared" si="11"/>
        <v>268.57318051390268</v>
      </c>
    </row>
    <row r="75" spans="1:8" x14ac:dyDescent="0.25">
      <c r="A75" s="53">
        <v>7</v>
      </c>
      <c r="B75" s="60" t="s">
        <v>85</v>
      </c>
      <c r="C75" s="53" t="s">
        <v>39</v>
      </c>
      <c r="D75" s="55">
        <v>1</v>
      </c>
      <c r="E75" s="56">
        <v>6.8956094000000006</v>
      </c>
      <c r="F75" s="12">
        <f t="shared" si="10"/>
        <v>8.9782054995601204</v>
      </c>
      <c r="G75" s="13">
        <f t="shared" si="11"/>
        <v>8.9782054995601204</v>
      </c>
    </row>
    <row r="76" spans="1:8" ht="14.25" x14ac:dyDescent="0.25">
      <c r="A76" s="43"/>
      <c r="B76" s="44" t="s">
        <v>46</v>
      </c>
      <c r="C76" s="45"/>
      <c r="D76" s="43"/>
      <c r="E76" s="9"/>
      <c r="F76" s="12"/>
      <c r="G76" s="46">
        <f>SUM(G43:G75)</f>
        <v>21137.024732946473</v>
      </c>
      <c r="H76" s="47">
        <f>G76/$G$268</f>
        <v>0.13758136466140941</v>
      </c>
    </row>
    <row r="77" spans="1:8" ht="14.25" x14ac:dyDescent="0.25">
      <c r="A77" s="122" t="s">
        <v>86</v>
      </c>
      <c r="B77" s="123"/>
      <c r="C77" s="123"/>
      <c r="D77" s="123"/>
      <c r="E77" s="123"/>
      <c r="F77" s="123"/>
      <c r="G77" s="124"/>
    </row>
    <row r="78" spans="1:8" ht="14.25" x14ac:dyDescent="0.25">
      <c r="A78" s="6"/>
      <c r="B78" s="126" t="s">
        <v>87</v>
      </c>
      <c r="C78" s="127"/>
      <c r="D78" s="128"/>
      <c r="E78" s="6"/>
      <c r="F78" s="62"/>
      <c r="G78" s="63"/>
    </row>
    <row r="79" spans="1:8" x14ac:dyDescent="0.25">
      <c r="A79" s="9">
        <v>1</v>
      </c>
      <c r="B79" s="34" t="s">
        <v>62</v>
      </c>
      <c r="C79" s="9" t="s">
        <v>63</v>
      </c>
      <c r="D79" s="10">
        <v>134</v>
      </c>
      <c r="E79" s="59">
        <v>3.2142231675000006</v>
      </c>
      <c r="F79" s="12">
        <f t="shared" ref="F79:F136" si="12">E79*$H$3</f>
        <v>4.184975459784896</v>
      </c>
      <c r="G79" s="13">
        <f t="shared" ref="G79:G136" si="13">F79*D79</f>
        <v>560.78671161117609</v>
      </c>
    </row>
    <row r="80" spans="1:8" x14ac:dyDescent="0.25">
      <c r="A80" s="9">
        <v>2</v>
      </c>
      <c r="B80" s="34" t="s">
        <v>64</v>
      </c>
      <c r="C80" s="9" t="s">
        <v>63</v>
      </c>
      <c r="D80" s="10">
        <v>134</v>
      </c>
      <c r="E80" s="59">
        <v>3.4278510750000009</v>
      </c>
      <c r="F80" s="12">
        <f t="shared" si="12"/>
        <v>4.4631227768263777</v>
      </c>
      <c r="G80" s="13">
        <f t="shared" si="13"/>
        <v>598.05845209473466</v>
      </c>
    </row>
    <row r="81" spans="1:7" x14ac:dyDescent="0.25">
      <c r="A81" s="9">
        <v>3</v>
      </c>
      <c r="B81" s="34" t="s">
        <v>65</v>
      </c>
      <c r="C81" s="9" t="s">
        <v>63</v>
      </c>
      <c r="D81" s="10">
        <v>44.5</v>
      </c>
      <c r="E81" s="59">
        <v>3.0961214000000004</v>
      </c>
      <c r="F81" s="12">
        <f t="shared" si="12"/>
        <v>4.0312048679534804</v>
      </c>
      <c r="G81" s="13">
        <f t="shared" si="13"/>
        <v>179.38861662392989</v>
      </c>
    </row>
    <row r="82" spans="1:7" x14ac:dyDescent="0.25">
      <c r="A82" s="9">
        <v>4</v>
      </c>
      <c r="B82" s="34" t="s">
        <v>62</v>
      </c>
      <c r="C82" s="9" t="s">
        <v>63</v>
      </c>
      <c r="D82" s="10">
        <v>134</v>
      </c>
      <c r="E82" s="59">
        <v>0.11459700000000002</v>
      </c>
      <c r="F82" s="12">
        <f t="shared" si="12"/>
        <v>0.1492073225077237</v>
      </c>
      <c r="G82" s="13">
        <f t="shared" si="13"/>
        <v>19.993781216034975</v>
      </c>
    </row>
    <row r="83" spans="1:7" x14ac:dyDescent="0.25">
      <c r="A83" s="9">
        <v>5</v>
      </c>
      <c r="B83" s="34" t="s">
        <v>64</v>
      </c>
      <c r="C83" s="9" t="s">
        <v>63</v>
      </c>
      <c r="D83" s="10">
        <v>134</v>
      </c>
      <c r="E83" s="59">
        <v>0.22919400000000004</v>
      </c>
      <c r="F83" s="12">
        <f t="shared" si="12"/>
        <v>0.2984146450154474</v>
      </c>
      <c r="G83" s="13">
        <f t="shared" si="13"/>
        <v>39.98756243206995</v>
      </c>
    </row>
    <row r="84" spans="1:7" x14ac:dyDescent="0.25">
      <c r="A84" s="9">
        <v>6</v>
      </c>
      <c r="B84" s="34" t="s">
        <v>65</v>
      </c>
      <c r="C84" s="9" t="s">
        <v>63</v>
      </c>
      <c r="D84" s="10">
        <v>45</v>
      </c>
      <c r="E84" s="59">
        <v>0.28649250000000004</v>
      </c>
      <c r="F84" s="12">
        <f t="shared" si="12"/>
        <v>0.37301830626930926</v>
      </c>
      <c r="G84" s="13">
        <f t="shared" si="13"/>
        <v>16.785823782118918</v>
      </c>
    </row>
    <row r="85" spans="1:7" x14ac:dyDescent="0.25">
      <c r="A85" s="9">
        <v>7</v>
      </c>
      <c r="B85" s="8" t="s">
        <v>88</v>
      </c>
      <c r="C85" s="53" t="s">
        <v>39</v>
      </c>
      <c r="D85" s="58">
        <v>4</v>
      </c>
      <c r="E85" s="59">
        <v>3.6574066249999997</v>
      </c>
      <c r="F85" s="12">
        <f t="shared" si="12"/>
        <v>4.7620081663417029</v>
      </c>
      <c r="G85" s="13">
        <f t="shared" si="13"/>
        <v>19.048032665366812</v>
      </c>
    </row>
    <row r="86" spans="1:7" x14ac:dyDescent="0.25">
      <c r="A86" s="9">
        <v>8</v>
      </c>
      <c r="B86" s="8" t="s">
        <v>89</v>
      </c>
      <c r="C86" s="53" t="s">
        <v>39</v>
      </c>
      <c r="D86" s="58">
        <v>10</v>
      </c>
      <c r="E86" s="59">
        <v>3.4368073999999993</v>
      </c>
      <c r="F86" s="12">
        <f t="shared" si="12"/>
        <v>4.4747840705143345</v>
      </c>
      <c r="G86" s="13">
        <f t="shared" si="13"/>
        <v>44.747840705143346</v>
      </c>
    </row>
    <row r="87" spans="1:7" x14ac:dyDescent="0.25">
      <c r="A87" s="9">
        <v>9</v>
      </c>
      <c r="B87" s="8" t="s">
        <v>90</v>
      </c>
      <c r="C87" s="53" t="s">
        <v>39</v>
      </c>
      <c r="D87" s="58">
        <v>10</v>
      </c>
      <c r="E87" s="59">
        <v>3.3231653750000003</v>
      </c>
      <c r="F87" s="12">
        <f t="shared" si="12"/>
        <v>4.3268201423608428</v>
      </c>
      <c r="G87" s="13">
        <f t="shared" si="13"/>
        <v>43.268201423608431</v>
      </c>
    </row>
    <row r="88" spans="1:7" x14ac:dyDescent="0.25">
      <c r="A88" s="9">
        <v>10</v>
      </c>
      <c r="B88" s="8" t="s">
        <v>91</v>
      </c>
      <c r="C88" s="53" t="s">
        <v>39</v>
      </c>
      <c r="D88" s="58">
        <v>2</v>
      </c>
      <c r="E88" s="59">
        <v>4.2829152500000038</v>
      </c>
      <c r="F88" s="12">
        <f t="shared" si="12"/>
        <v>5.5764314683630332</v>
      </c>
      <c r="G88" s="13">
        <f t="shared" si="13"/>
        <v>11.152862936726066</v>
      </c>
    </row>
    <row r="89" spans="1:7" x14ac:dyDescent="0.25">
      <c r="A89" s="9">
        <v>11</v>
      </c>
      <c r="B89" s="8" t="s">
        <v>92</v>
      </c>
      <c r="C89" s="53" t="s">
        <v>39</v>
      </c>
      <c r="D89" s="58">
        <v>10</v>
      </c>
      <c r="E89" s="59">
        <v>4.5684527749999964</v>
      </c>
      <c r="F89" s="12">
        <f t="shared" si="12"/>
        <v>5.9482063802781022</v>
      </c>
      <c r="G89" s="13">
        <f t="shared" si="13"/>
        <v>59.48206380278102</v>
      </c>
    </row>
    <row r="90" spans="1:7" x14ac:dyDescent="0.25">
      <c r="A90" s="9">
        <v>12</v>
      </c>
      <c r="B90" s="8" t="s">
        <v>93</v>
      </c>
      <c r="C90" s="53" t="s">
        <v>39</v>
      </c>
      <c r="D90" s="58">
        <v>2</v>
      </c>
      <c r="E90" s="59">
        <v>4.4003771750000036</v>
      </c>
      <c r="F90" s="12">
        <f t="shared" si="12"/>
        <v>5.7293689739334503</v>
      </c>
      <c r="G90" s="13">
        <f t="shared" si="13"/>
        <v>11.458737947866901</v>
      </c>
    </row>
    <row r="91" spans="1:7" x14ac:dyDescent="0.25">
      <c r="A91" s="7">
        <v>13</v>
      </c>
      <c r="B91" s="64" t="s">
        <v>94</v>
      </c>
      <c r="C91" s="7" t="s">
        <v>39</v>
      </c>
      <c r="D91" s="65">
        <v>4</v>
      </c>
      <c r="E91" s="66">
        <v>1.1625886650000004</v>
      </c>
      <c r="F91" s="12">
        <f t="shared" si="12"/>
        <v>1.5137110210780298</v>
      </c>
      <c r="G91" s="13">
        <f t="shared" si="13"/>
        <v>6.0548440843121192</v>
      </c>
    </row>
    <row r="92" spans="1:7" x14ac:dyDescent="0.25">
      <c r="A92" s="7">
        <v>14</v>
      </c>
      <c r="B92" s="64" t="s">
        <v>95</v>
      </c>
      <c r="C92" s="7" t="s">
        <v>39</v>
      </c>
      <c r="D92" s="65">
        <v>6</v>
      </c>
      <c r="E92" s="66">
        <v>1.1625886650000004</v>
      </c>
      <c r="F92" s="12">
        <f t="shared" si="12"/>
        <v>1.5137110210780298</v>
      </c>
      <c r="G92" s="13">
        <f t="shared" si="13"/>
        <v>9.0822661264681788</v>
      </c>
    </row>
    <row r="93" spans="1:7" x14ac:dyDescent="0.25">
      <c r="A93" s="7">
        <v>15</v>
      </c>
      <c r="B93" s="64" t="s">
        <v>96</v>
      </c>
      <c r="C93" s="7" t="s">
        <v>39</v>
      </c>
      <c r="D93" s="65">
        <v>11</v>
      </c>
      <c r="E93" s="66">
        <v>1.1625886650000004</v>
      </c>
      <c r="F93" s="12">
        <f t="shared" si="12"/>
        <v>1.5137110210780298</v>
      </c>
      <c r="G93" s="13">
        <f t="shared" si="13"/>
        <v>16.650821231858327</v>
      </c>
    </row>
    <row r="94" spans="1:7" x14ac:dyDescent="0.25">
      <c r="A94" s="7">
        <v>16</v>
      </c>
      <c r="B94" s="64" t="s">
        <v>97</v>
      </c>
      <c r="C94" s="7" t="s">
        <v>39</v>
      </c>
      <c r="D94" s="65">
        <v>9</v>
      </c>
      <c r="E94" s="66">
        <v>1.112929965</v>
      </c>
      <c r="F94" s="12">
        <f t="shared" si="12"/>
        <v>1.4490545146580156</v>
      </c>
      <c r="G94" s="13">
        <f t="shared" si="13"/>
        <v>13.041490631922141</v>
      </c>
    </row>
    <row r="95" spans="1:7" x14ac:dyDescent="0.25">
      <c r="A95" s="7">
        <v>17</v>
      </c>
      <c r="B95" s="64" t="s">
        <v>98</v>
      </c>
      <c r="C95" s="7" t="s">
        <v>39</v>
      </c>
      <c r="D95" s="65">
        <v>60</v>
      </c>
      <c r="E95" s="66">
        <v>1.112929965</v>
      </c>
      <c r="F95" s="12">
        <f t="shared" si="12"/>
        <v>1.4490545146580156</v>
      </c>
      <c r="G95" s="13">
        <f t="shared" si="13"/>
        <v>86.943270879480934</v>
      </c>
    </row>
    <row r="96" spans="1:7" x14ac:dyDescent="0.25">
      <c r="A96" s="7">
        <v>18</v>
      </c>
      <c r="B96" s="64" t="s">
        <v>99</v>
      </c>
      <c r="C96" s="7" t="s">
        <v>39</v>
      </c>
      <c r="D96" s="65">
        <v>26</v>
      </c>
      <c r="E96" s="66">
        <v>1.112929965</v>
      </c>
      <c r="F96" s="12">
        <f t="shared" si="12"/>
        <v>1.4490545146580156</v>
      </c>
      <c r="G96" s="13">
        <f t="shared" si="13"/>
        <v>37.675417381108403</v>
      </c>
    </row>
    <row r="97" spans="1:7" x14ac:dyDescent="0.25">
      <c r="A97" s="7">
        <v>19</v>
      </c>
      <c r="B97" s="64" t="s">
        <v>100</v>
      </c>
      <c r="C97" s="7" t="s">
        <v>39</v>
      </c>
      <c r="D97" s="65">
        <v>40</v>
      </c>
      <c r="E97" s="66">
        <v>1.112929965</v>
      </c>
      <c r="F97" s="12">
        <f t="shared" si="12"/>
        <v>1.4490545146580156</v>
      </c>
      <c r="G97" s="13">
        <f t="shared" si="13"/>
        <v>57.962180586320628</v>
      </c>
    </row>
    <row r="98" spans="1:7" x14ac:dyDescent="0.25">
      <c r="A98" s="7">
        <v>20</v>
      </c>
      <c r="B98" s="64" t="s">
        <v>101</v>
      </c>
      <c r="C98" s="7" t="s">
        <v>39</v>
      </c>
      <c r="D98" s="65">
        <v>40</v>
      </c>
      <c r="E98" s="66">
        <v>1.0938304649999999</v>
      </c>
      <c r="F98" s="12">
        <f t="shared" si="12"/>
        <v>1.424186627573395</v>
      </c>
      <c r="G98" s="13">
        <f t="shared" si="13"/>
        <v>56.967465102935797</v>
      </c>
    </row>
    <row r="99" spans="1:7" x14ac:dyDescent="0.25">
      <c r="A99" s="7">
        <v>21</v>
      </c>
      <c r="B99" s="64" t="s">
        <v>102</v>
      </c>
      <c r="C99" s="7" t="s">
        <v>39</v>
      </c>
      <c r="D99" s="65">
        <v>40</v>
      </c>
      <c r="E99" s="66">
        <v>1.0938304649999999</v>
      </c>
      <c r="F99" s="12">
        <f t="shared" si="12"/>
        <v>1.424186627573395</v>
      </c>
      <c r="G99" s="13">
        <f t="shared" si="13"/>
        <v>56.967465102935797</v>
      </c>
    </row>
    <row r="100" spans="1:7" x14ac:dyDescent="0.25">
      <c r="A100" s="7">
        <v>22</v>
      </c>
      <c r="B100" s="64" t="s">
        <v>103</v>
      </c>
      <c r="C100" s="7" t="s">
        <v>39</v>
      </c>
      <c r="D100" s="65">
        <v>40</v>
      </c>
      <c r="E100" s="66">
        <v>1.076640915</v>
      </c>
      <c r="F100" s="12">
        <f t="shared" si="12"/>
        <v>1.4018055291972367</v>
      </c>
      <c r="G100" s="13">
        <f t="shared" si="13"/>
        <v>56.072221167889467</v>
      </c>
    </row>
    <row r="101" spans="1:7" x14ac:dyDescent="0.25">
      <c r="A101" s="7">
        <v>23</v>
      </c>
      <c r="B101" s="64" t="s">
        <v>104</v>
      </c>
      <c r="C101" s="7" t="s">
        <v>39</v>
      </c>
      <c r="D101" s="65">
        <v>20</v>
      </c>
      <c r="E101" s="66">
        <v>1.1578137900000001</v>
      </c>
      <c r="F101" s="12">
        <f t="shared" si="12"/>
        <v>1.5074940493068743</v>
      </c>
      <c r="G101" s="13">
        <f t="shared" si="13"/>
        <v>30.149880986137486</v>
      </c>
    </row>
    <row r="102" spans="1:7" x14ac:dyDescent="0.25">
      <c r="A102" s="7">
        <v>24</v>
      </c>
      <c r="B102" s="64" t="s">
        <v>105</v>
      </c>
      <c r="C102" s="7" t="s">
        <v>39</v>
      </c>
      <c r="D102" s="65">
        <v>80</v>
      </c>
      <c r="E102" s="66">
        <v>1.0928754899999999</v>
      </c>
      <c r="F102" s="12">
        <f t="shared" si="12"/>
        <v>1.422943233219164</v>
      </c>
      <c r="G102" s="13">
        <f t="shared" si="13"/>
        <v>113.83545865753312</v>
      </c>
    </row>
    <row r="103" spans="1:7" x14ac:dyDescent="0.25">
      <c r="A103" s="7">
        <v>25</v>
      </c>
      <c r="B103" s="64" t="s">
        <v>106</v>
      </c>
      <c r="C103" s="7" t="s">
        <v>39</v>
      </c>
      <c r="D103" s="65">
        <v>180</v>
      </c>
      <c r="E103" s="66">
        <v>1.0680461399999999</v>
      </c>
      <c r="F103" s="12">
        <f t="shared" si="12"/>
        <v>1.3906149800091572</v>
      </c>
      <c r="G103" s="13">
        <f t="shared" si="13"/>
        <v>250.3106964016483</v>
      </c>
    </row>
    <row r="104" spans="1:7" x14ac:dyDescent="0.25">
      <c r="A104" s="7">
        <v>26</v>
      </c>
      <c r="B104" s="64" t="s">
        <v>107</v>
      </c>
      <c r="C104" s="7" t="s">
        <v>39</v>
      </c>
      <c r="D104" s="65">
        <v>20</v>
      </c>
      <c r="E104" s="66">
        <v>1.111020015</v>
      </c>
      <c r="F104" s="12">
        <f t="shared" si="12"/>
        <v>1.4465677259495537</v>
      </c>
      <c r="G104" s="13">
        <f t="shared" si="13"/>
        <v>28.931354518991075</v>
      </c>
    </row>
    <row r="105" spans="1:7" x14ac:dyDescent="0.25">
      <c r="A105" s="7">
        <v>27</v>
      </c>
      <c r="B105" s="64" t="s">
        <v>108</v>
      </c>
      <c r="C105" s="7" t="s">
        <v>39</v>
      </c>
      <c r="D105" s="65">
        <v>40</v>
      </c>
      <c r="E105" s="66">
        <v>1.076640915</v>
      </c>
      <c r="F105" s="12">
        <f t="shared" si="12"/>
        <v>1.4018055291972367</v>
      </c>
      <c r="G105" s="13">
        <f t="shared" si="13"/>
        <v>56.072221167889467</v>
      </c>
    </row>
    <row r="106" spans="1:7" x14ac:dyDescent="0.25">
      <c r="A106" s="7">
        <v>28</v>
      </c>
      <c r="B106" s="64" t="s">
        <v>109</v>
      </c>
      <c r="C106" s="7" t="s">
        <v>39</v>
      </c>
      <c r="D106" s="65">
        <v>40</v>
      </c>
      <c r="E106" s="66">
        <v>1.0613613149999999</v>
      </c>
      <c r="F106" s="12">
        <f t="shared" si="12"/>
        <v>1.3819112195295398</v>
      </c>
      <c r="G106" s="13">
        <f t="shared" si="13"/>
        <v>55.276448781181593</v>
      </c>
    </row>
    <row r="107" spans="1:7" x14ac:dyDescent="0.25">
      <c r="A107" s="7">
        <v>29</v>
      </c>
      <c r="B107" s="64" t="s">
        <v>110</v>
      </c>
      <c r="C107" s="7" t="s">
        <v>39</v>
      </c>
      <c r="D107" s="65">
        <v>2</v>
      </c>
      <c r="E107" s="66">
        <v>2.7507120900000004</v>
      </c>
      <c r="F107" s="12">
        <f t="shared" si="12"/>
        <v>3.5814758321642337</v>
      </c>
      <c r="G107" s="13">
        <f t="shared" si="13"/>
        <v>7.1629516643284674</v>
      </c>
    </row>
    <row r="108" spans="1:7" x14ac:dyDescent="0.25">
      <c r="A108" s="7">
        <v>30</v>
      </c>
      <c r="B108" s="64" t="s">
        <v>111</v>
      </c>
      <c r="C108" s="7" t="s">
        <v>39</v>
      </c>
      <c r="D108" s="65">
        <v>24</v>
      </c>
      <c r="E108" s="66">
        <v>2.5215180900000003</v>
      </c>
      <c r="F108" s="12">
        <f t="shared" si="12"/>
        <v>3.2830611871487863</v>
      </c>
      <c r="G108" s="13">
        <f t="shared" si="13"/>
        <v>78.793468491570877</v>
      </c>
    </row>
    <row r="109" spans="1:7" x14ac:dyDescent="0.25">
      <c r="A109" s="7">
        <v>31</v>
      </c>
      <c r="B109" s="64" t="s">
        <v>112</v>
      </c>
      <c r="C109" s="7" t="s">
        <v>39</v>
      </c>
      <c r="D109" s="65">
        <v>102</v>
      </c>
      <c r="E109" s="66">
        <v>3.3236970900000005</v>
      </c>
      <c r="F109" s="12">
        <f t="shared" si="12"/>
        <v>4.3275124447028519</v>
      </c>
      <c r="G109" s="13">
        <f t="shared" si="13"/>
        <v>441.4062693596909</v>
      </c>
    </row>
    <row r="110" spans="1:7" ht="27" x14ac:dyDescent="0.25">
      <c r="A110" s="7">
        <v>32</v>
      </c>
      <c r="B110" s="64" t="s">
        <v>113</v>
      </c>
      <c r="C110" s="7" t="s">
        <v>39</v>
      </c>
      <c r="D110" s="65">
        <v>8</v>
      </c>
      <c r="E110" s="66">
        <v>3.3236970900000005</v>
      </c>
      <c r="F110" s="12">
        <f t="shared" si="12"/>
        <v>4.3275124447028519</v>
      </c>
      <c r="G110" s="13">
        <f t="shared" si="13"/>
        <v>34.620099557622815</v>
      </c>
    </row>
    <row r="111" spans="1:7" x14ac:dyDescent="0.25">
      <c r="A111" s="7">
        <v>33</v>
      </c>
      <c r="B111" s="64" t="s">
        <v>114</v>
      </c>
      <c r="C111" s="7" t="s">
        <v>39</v>
      </c>
      <c r="D111" s="65">
        <v>40</v>
      </c>
      <c r="E111" s="66">
        <v>1.60474209</v>
      </c>
      <c r="F111" s="12">
        <f t="shared" si="12"/>
        <v>2.0894026070869964</v>
      </c>
      <c r="G111" s="13">
        <f t="shared" si="13"/>
        <v>83.57610428347985</v>
      </c>
    </row>
    <row r="112" spans="1:7" x14ac:dyDescent="0.25">
      <c r="A112" s="7">
        <v>34</v>
      </c>
      <c r="B112" s="64" t="s">
        <v>115</v>
      </c>
      <c r="C112" s="7" t="s">
        <v>39</v>
      </c>
      <c r="D112" s="65">
        <v>8</v>
      </c>
      <c r="E112" s="66">
        <v>1.60474209</v>
      </c>
      <c r="F112" s="12">
        <f t="shared" si="12"/>
        <v>2.0894026070869964</v>
      </c>
      <c r="G112" s="13">
        <f t="shared" si="13"/>
        <v>16.715220856695971</v>
      </c>
    </row>
    <row r="113" spans="1:7" x14ac:dyDescent="0.25">
      <c r="A113" s="7">
        <v>35</v>
      </c>
      <c r="B113" s="67" t="s">
        <v>116</v>
      </c>
      <c r="C113" s="7" t="s">
        <v>39</v>
      </c>
      <c r="D113" s="65">
        <v>12</v>
      </c>
      <c r="E113" s="66">
        <v>11.279826999999999</v>
      </c>
      <c r="F113" s="12">
        <f t="shared" si="12"/>
        <v>14.686534420799228</v>
      </c>
      <c r="G113" s="13">
        <f t="shared" si="13"/>
        <v>176.23841304959075</v>
      </c>
    </row>
    <row r="114" spans="1:7" x14ac:dyDescent="0.25">
      <c r="A114" s="7">
        <v>36</v>
      </c>
      <c r="B114" s="64" t="s">
        <v>117</v>
      </c>
      <c r="C114" s="33" t="s">
        <v>118</v>
      </c>
      <c r="D114" s="65">
        <v>8</v>
      </c>
      <c r="E114" s="66">
        <v>7.4964864000000038</v>
      </c>
      <c r="F114" s="12">
        <f t="shared" si="12"/>
        <v>9.7605579898214181</v>
      </c>
      <c r="G114" s="13">
        <f t="shared" si="13"/>
        <v>78.084463918571345</v>
      </c>
    </row>
    <row r="115" spans="1:7" x14ac:dyDescent="0.25">
      <c r="A115" s="7">
        <v>37</v>
      </c>
      <c r="B115" s="64" t="s">
        <v>119</v>
      </c>
      <c r="C115" s="33" t="s">
        <v>118</v>
      </c>
      <c r="D115" s="65">
        <v>14</v>
      </c>
      <c r="E115" s="66">
        <v>7.4964864000000038</v>
      </c>
      <c r="F115" s="12">
        <f t="shared" si="12"/>
        <v>9.7605579898214181</v>
      </c>
      <c r="G115" s="13">
        <f t="shared" si="13"/>
        <v>136.64781185749985</v>
      </c>
    </row>
    <row r="116" spans="1:7" x14ac:dyDescent="0.25">
      <c r="A116" s="7">
        <v>38</v>
      </c>
      <c r="B116" s="64" t="s">
        <v>120</v>
      </c>
      <c r="C116" s="33" t="s">
        <v>118</v>
      </c>
      <c r="D116" s="65">
        <v>19</v>
      </c>
      <c r="E116" s="66">
        <v>7.4964864000000038</v>
      </c>
      <c r="F116" s="12">
        <f t="shared" si="12"/>
        <v>9.7605579898214181</v>
      </c>
      <c r="G116" s="13">
        <f t="shared" si="13"/>
        <v>185.45060180660695</v>
      </c>
    </row>
    <row r="117" spans="1:7" x14ac:dyDescent="0.25">
      <c r="A117" s="9">
        <v>39</v>
      </c>
      <c r="B117" s="8" t="s">
        <v>121</v>
      </c>
      <c r="C117" s="53" t="s">
        <v>39</v>
      </c>
      <c r="D117" s="58">
        <v>4</v>
      </c>
      <c r="E117" s="59">
        <v>5.0831843000000001</v>
      </c>
      <c r="F117" s="12">
        <f t="shared" si="12"/>
        <v>6.6183959372086321</v>
      </c>
      <c r="G117" s="13">
        <f t="shared" si="13"/>
        <v>26.473583748834528</v>
      </c>
    </row>
    <row r="118" spans="1:7" x14ac:dyDescent="0.25">
      <c r="A118" s="9">
        <v>40</v>
      </c>
      <c r="B118" s="8" t="s">
        <v>122</v>
      </c>
      <c r="C118" s="53" t="s">
        <v>39</v>
      </c>
      <c r="D118" s="58">
        <v>39</v>
      </c>
      <c r="E118" s="59">
        <v>4.5101993</v>
      </c>
      <c r="F118" s="12">
        <f t="shared" si="12"/>
        <v>5.8723593246700139</v>
      </c>
      <c r="G118" s="13">
        <f t="shared" si="13"/>
        <v>229.02201366213055</v>
      </c>
    </row>
    <row r="119" spans="1:7" ht="14.25" x14ac:dyDescent="0.25">
      <c r="A119" s="6"/>
      <c r="B119" s="126" t="s">
        <v>123</v>
      </c>
      <c r="C119" s="127"/>
      <c r="D119" s="128"/>
      <c r="E119" s="6"/>
      <c r="F119" s="12">
        <f t="shared" si="12"/>
        <v>0</v>
      </c>
      <c r="G119" s="13">
        <f t="shared" si="13"/>
        <v>0</v>
      </c>
    </row>
    <row r="120" spans="1:7" ht="27" x14ac:dyDescent="0.25">
      <c r="A120" s="33">
        <v>1</v>
      </c>
      <c r="B120" s="34" t="s">
        <v>124</v>
      </c>
      <c r="C120" s="53" t="s">
        <v>63</v>
      </c>
      <c r="D120" s="41">
        <v>150</v>
      </c>
      <c r="E120" s="68">
        <v>2.4255625296800005</v>
      </c>
      <c r="F120" s="12">
        <f t="shared" si="12"/>
        <v>3.1581253490808128</v>
      </c>
      <c r="G120" s="13">
        <f t="shared" si="13"/>
        <v>473.71880236212189</v>
      </c>
    </row>
    <row r="121" spans="1:7" ht="27" x14ac:dyDescent="0.25">
      <c r="A121" s="33">
        <v>2</v>
      </c>
      <c r="B121" s="34" t="s">
        <v>125</v>
      </c>
      <c r="C121" s="53" t="s">
        <v>63</v>
      </c>
      <c r="D121" s="41">
        <v>73</v>
      </c>
      <c r="E121" s="42">
        <v>1.5886734519400001</v>
      </c>
      <c r="F121" s="12">
        <f t="shared" si="12"/>
        <v>2.0684809558982367</v>
      </c>
      <c r="G121" s="13">
        <f t="shared" si="13"/>
        <v>150.99910978057127</v>
      </c>
    </row>
    <row r="122" spans="1:7" x14ac:dyDescent="0.25">
      <c r="A122" s="33">
        <v>3</v>
      </c>
      <c r="B122" s="34" t="s">
        <v>126</v>
      </c>
      <c r="C122" s="33" t="s">
        <v>39</v>
      </c>
      <c r="D122" s="69">
        <v>10</v>
      </c>
      <c r="E122" s="42">
        <v>1.6262290275</v>
      </c>
      <c r="F122" s="12">
        <f t="shared" si="12"/>
        <v>2.1173789800571945</v>
      </c>
      <c r="G122" s="13">
        <f t="shared" si="13"/>
        <v>21.173789800571946</v>
      </c>
    </row>
    <row r="123" spans="1:7" x14ac:dyDescent="0.25">
      <c r="A123" s="33">
        <v>4</v>
      </c>
      <c r="B123" s="34" t="s">
        <v>127</v>
      </c>
      <c r="C123" s="33" t="s">
        <v>39</v>
      </c>
      <c r="D123" s="69">
        <v>35</v>
      </c>
      <c r="E123" s="42">
        <v>1.6262290275</v>
      </c>
      <c r="F123" s="12">
        <f t="shared" si="12"/>
        <v>2.1173789800571945</v>
      </c>
      <c r="G123" s="13">
        <f t="shared" si="13"/>
        <v>74.108264302001814</v>
      </c>
    </row>
    <row r="124" spans="1:7" x14ac:dyDescent="0.25">
      <c r="A124" s="33">
        <v>5</v>
      </c>
      <c r="B124" s="34" t="s">
        <v>128</v>
      </c>
      <c r="C124" s="33" t="s">
        <v>39</v>
      </c>
      <c r="D124" s="69">
        <v>26</v>
      </c>
      <c r="E124" s="42">
        <v>1.5474435899999999</v>
      </c>
      <c r="F124" s="12">
        <f t="shared" si="12"/>
        <v>2.0147989458331343</v>
      </c>
      <c r="G124" s="13">
        <f t="shared" si="13"/>
        <v>52.384772591661495</v>
      </c>
    </row>
    <row r="125" spans="1:7" x14ac:dyDescent="0.25">
      <c r="A125" s="33">
        <v>6</v>
      </c>
      <c r="B125" s="34" t="s">
        <v>129</v>
      </c>
      <c r="C125" s="33" t="s">
        <v>39</v>
      </c>
      <c r="D125" s="69">
        <v>30</v>
      </c>
      <c r="E125" s="42">
        <v>1.2036525899999999</v>
      </c>
      <c r="F125" s="12">
        <f t="shared" si="12"/>
        <v>1.5671769783099634</v>
      </c>
      <c r="G125" s="13">
        <f t="shared" si="13"/>
        <v>47.015309349298903</v>
      </c>
    </row>
    <row r="126" spans="1:7" x14ac:dyDescent="0.25">
      <c r="A126" s="33">
        <v>7</v>
      </c>
      <c r="B126" s="34" t="s">
        <v>130</v>
      </c>
      <c r="C126" s="33" t="s">
        <v>39</v>
      </c>
      <c r="D126" s="69">
        <v>80</v>
      </c>
      <c r="E126" s="42">
        <v>1.3659983400000004</v>
      </c>
      <c r="F126" s="12">
        <f t="shared" si="12"/>
        <v>1.7785540185292394</v>
      </c>
      <c r="G126" s="13">
        <f t="shared" si="13"/>
        <v>142.28432148233915</v>
      </c>
    </row>
    <row r="127" spans="1:7" x14ac:dyDescent="0.25">
      <c r="A127" s="33">
        <v>8</v>
      </c>
      <c r="B127" s="34" t="s">
        <v>131</v>
      </c>
      <c r="C127" s="33" t="s">
        <v>39</v>
      </c>
      <c r="D127" s="69">
        <v>140</v>
      </c>
      <c r="E127" s="42">
        <v>1.1559038399999997</v>
      </c>
      <c r="F127" s="12">
        <f t="shared" si="12"/>
        <v>1.5050072605984117</v>
      </c>
      <c r="G127" s="13">
        <f t="shared" si="13"/>
        <v>210.70101648377764</v>
      </c>
    </row>
    <row r="128" spans="1:7" x14ac:dyDescent="0.25">
      <c r="A128" s="33">
        <v>9</v>
      </c>
      <c r="B128" s="34" t="s">
        <v>132</v>
      </c>
      <c r="C128" s="33" t="s">
        <v>39</v>
      </c>
      <c r="D128" s="69">
        <v>10</v>
      </c>
      <c r="E128" s="42">
        <v>1.3659983400000004</v>
      </c>
      <c r="F128" s="12">
        <f t="shared" si="12"/>
        <v>1.7785540185292394</v>
      </c>
      <c r="G128" s="13">
        <f t="shared" si="13"/>
        <v>17.785540185292394</v>
      </c>
    </row>
    <row r="129" spans="1:8" x14ac:dyDescent="0.25">
      <c r="A129" s="33">
        <v>10</v>
      </c>
      <c r="B129" s="34" t="s">
        <v>133</v>
      </c>
      <c r="C129" s="33" t="s">
        <v>39</v>
      </c>
      <c r="D129" s="69">
        <v>120</v>
      </c>
      <c r="E129" s="42">
        <v>1.1654535900000003</v>
      </c>
      <c r="F129" s="12">
        <f t="shared" si="12"/>
        <v>1.5174412041407228</v>
      </c>
      <c r="G129" s="13">
        <f t="shared" si="13"/>
        <v>182.09294449688673</v>
      </c>
    </row>
    <row r="130" spans="1:8" x14ac:dyDescent="0.25">
      <c r="A130" s="33">
        <v>11</v>
      </c>
      <c r="B130" s="34" t="s">
        <v>134</v>
      </c>
      <c r="C130" s="33" t="s">
        <v>39</v>
      </c>
      <c r="D130" s="69">
        <v>14</v>
      </c>
      <c r="E130" s="42">
        <v>1.3373490900000005</v>
      </c>
      <c r="F130" s="12">
        <f t="shared" si="12"/>
        <v>1.7412521879023084</v>
      </c>
      <c r="G130" s="13">
        <f t="shared" si="13"/>
        <v>24.377530630632318</v>
      </c>
    </row>
    <row r="131" spans="1:8" x14ac:dyDescent="0.25">
      <c r="A131" s="33">
        <v>12</v>
      </c>
      <c r="B131" s="34" t="s">
        <v>135</v>
      </c>
      <c r="C131" s="33" t="s">
        <v>39</v>
      </c>
      <c r="D131" s="69">
        <v>10</v>
      </c>
      <c r="E131" s="42">
        <v>2.3224304099999999</v>
      </c>
      <c r="F131" s="12">
        <f t="shared" si="12"/>
        <v>3.0238455036921987</v>
      </c>
      <c r="G131" s="13">
        <f t="shared" si="13"/>
        <v>30.238455036921987</v>
      </c>
    </row>
    <row r="132" spans="1:8" x14ac:dyDescent="0.25">
      <c r="A132" s="33">
        <v>13</v>
      </c>
      <c r="B132" s="34" t="s">
        <v>136</v>
      </c>
      <c r="C132" s="33" t="s">
        <v>39</v>
      </c>
      <c r="D132" s="69">
        <v>14</v>
      </c>
      <c r="E132" s="42">
        <v>16.550953400000001</v>
      </c>
      <c r="F132" s="12">
        <f t="shared" si="12"/>
        <v>21.549634299013988</v>
      </c>
      <c r="G132" s="13">
        <f t="shared" si="13"/>
        <v>301.69488018619586</v>
      </c>
    </row>
    <row r="133" spans="1:8" x14ac:dyDescent="0.25">
      <c r="A133" s="33">
        <v>14</v>
      </c>
      <c r="B133" s="34" t="s">
        <v>137</v>
      </c>
      <c r="C133" s="33" t="s">
        <v>39</v>
      </c>
      <c r="D133" s="69">
        <v>31</v>
      </c>
      <c r="E133" s="42">
        <v>16.550953400000001</v>
      </c>
      <c r="F133" s="12">
        <f t="shared" si="12"/>
        <v>21.549634299013988</v>
      </c>
      <c r="G133" s="13">
        <f t="shared" si="13"/>
        <v>668.03866326943364</v>
      </c>
    </row>
    <row r="134" spans="1:8" x14ac:dyDescent="0.25">
      <c r="A134" s="33">
        <v>15</v>
      </c>
      <c r="B134" s="34" t="s">
        <v>138</v>
      </c>
      <c r="C134" s="33" t="s">
        <v>39</v>
      </c>
      <c r="D134" s="69">
        <v>8</v>
      </c>
      <c r="E134" s="42">
        <v>41.652761350000041</v>
      </c>
      <c r="F134" s="12">
        <f t="shared" si="12"/>
        <v>54.232632582761362</v>
      </c>
      <c r="G134" s="13">
        <f t="shared" si="13"/>
        <v>433.86106066209089</v>
      </c>
    </row>
    <row r="135" spans="1:8" x14ac:dyDescent="0.25">
      <c r="A135" s="33">
        <v>16</v>
      </c>
      <c r="B135" s="34" t="s">
        <v>139</v>
      </c>
      <c r="C135" s="33" t="s">
        <v>39</v>
      </c>
      <c r="D135" s="69">
        <v>23</v>
      </c>
      <c r="E135" s="42">
        <v>35.918079176500001</v>
      </c>
      <c r="F135" s="12">
        <f t="shared" si="12"/>
        <v>46.765974881942718</v>
      </c>
      <c r="G135" s="13">
        <f t="shared" si="13"/>
        <v>1075.6174222846826</v>
      </c>
    </row>
    <row r="136" spans="1:8" x14ac:dyDescent="0.25">
      <c r="A136" s="33">
        <v>17</v>
      </c>
      <c r="B136" s="34" t="s">
        <v>140</v>
      </c>
      <c r="C136" s="33" t="s">
        <v>39</v>
      </c>
      <c r="D136" s="69">
        <v>8</v>
      </c>
      <c r="E136" s="42">
        <v>68.377202400000002</v>
      </c>
      <c r="F136" s="12">
        <f t="shared" si="12"/>
        <v>89.028327885308499</v>
      </c>
      <c r="G136" s="13">
        <f t="shared" si="13"/>
        <v>712.226623082468</v>
      </c>
    </row>
    <row r="137" spans="1:8" ht="14.25" x14ac:dyDescent="0.25">
      <c r="A137" s="43"/>
      <c r="B137" s="44" t="s">
        <v>46</v>
      </c>
      <c r="C137" s="45"/>
      <c r="D137" s="43"/>
      <c r="E137" s="9"/>
      <c r="F137" s="12"/>
      <c r="G137" s="46">
        <f>SUM(G79:G136)</f>
        <v>8648.6616982937412</v>
      </c>
      <c r="H137" s="47">
        <f>G137/$G$268</f>
        <v>5.6294331580708047E-2</v>
      </c>
    </row>
    <row r="138" spans="1:8" ht="14.25" x14ac:dyDescent="0.25">
      <c r="A138" s="122" t="s">
        <v>141</v>
      </c>
      <c r="B138" s="123"/>
      <c r="C138" s="123"/>
      <c r="D138" s="123"/>
      <c r="E138" s="123"/>
      <c r="F138" s="123"/>
      <c r="G138" s="124"/>
    </row>
    <row r="139" spans="1:8" ht="121.5" x14ac:dyDescent="0.25">
      <c r="A139" s="9">
        <v>1</v>
      </c>
      <c r="B139" s="57" t="s">
        <v>142</v>
      </c>
      <c r="C139" s="70" t="s">
        <v>143</v>
      </c>
      <c r="D139" s="58">
        <v>1</v>
      </c>
      <c r="E139" s="59">
        <v>6.3146122</v>
      </c>
      <c r="F139" s="12">
        <f t="shared" ref="F139:F181" si="14">E139*$H$3</f>
        <v>8.2217368607957155</v>
      </c>
      <c r="G139" s="13">
        <f t="shared" ref="G139:G181" si="15">F139*D139</f>
        <v>8.2217368607957155</v>
      </c>
    </row>
    <row r="140" spans="1:8" ht="54" x14ac:dyDescent="0.25">
      <c r="A140" s="9">
        <v>2</v>
      </c>
      <c r="B140" s="57" t="s">
        <v>144</v>
      </c>
      <c r="C140" s="70" t="s">
        <v>143</v>
      </c>
      <c r="D140" s="58">
        <v>1</v>
      </c>
      <c r="E140" s="59">
        <v>6.3146122</v>
      </c>
      <c r="F140" s="12">
        <f t="shared" si="14"/>
        <v>8.2217368607957155</v>
      </c>
      <c r="G140" s="13">
        <f t="shared" si="15"/>
        <v>8.2217368607957155</v>
      </c>
    </row>
    <row r="141" spans="1:8" ht="81" x14ac:dyDescent="0.25">
      <c r="A141" s="9">
        <v>3</v>
      </c>
      <c r="B141" s="57" t="s">
        <v>145</v>
      </c>
      <c r="C141" s="70" t="s">
        <v>143</v>
      </c>
      <c r="D141" s="58">
        <v>1</v>
      </c>
      <c r="E141" s="59">
        <v>6.3146122</v>
      </c>
      <c r="F141" s="12">
        <f t="shared" si="14"/>
        <v>8.2217368607957155</v>
      </c>
      <c r="G141" s="13">
        <f t="shared" si="15"/>
        <v>8.2217368607957155</v>
      </c>
    </row>
    <row r="142" spans="1:8" ht="54" x14ac:dyDescent="0.25">
      <c r="A142" s="9">
        <v>4</v>
      </c>
      <c r="B142" s="57" t="s">
        <v>146</v>
      </c>
      <c r="C142" s="70" t="s">
        <v>143</v>
      </c>
      <c r="D142" s="58">
        <v>1</v>
      </c>
      <c r="E142" s="59">
        <v>6.3146122</v>
      </c>
      <c r="F142" s="12">
        <f t="shared" si="14"/>
        <v>8.2217368607957155</v>
      </c>
      <c r="G142" s="13">
        <f t="shared" si="15"/>
        <v>8.2217368607957155</v>
      </c>
    </row>
    <row r="143" spans="1:8" ht="54" x14ac:dyDescent="0.25">
      <c r="A143" s="9">
        <v>5</v>
      </c>
      <c r="B143" s="57" t="s">
        <v>147</v>
      </c>
      <c r="C143" s="70" t="s">
        <v>143</v>
      </c>
      <c r="D143" s="58">
        <v>1</v>
      </c>
      <c r="E143" s="59">
        <v>6.3146122</v>
      </c>
      <c r="F143" s="12">
        <f t="shared" si="14"/>
        <v>8.2217368607957155</v>
      </c>
      <c r="G143" s="13">
        <f t="shared" si="15"/>
        <v>8.2217368607957155</v>
      </c>
    </row>
    <row r="144" spans="1:8" x14ac:dyDescent="0.25">
      <c r="A144" s="15">
        <v>6</v>
      </c>
      <c r="B144" s="16" t="s">
        <v>148</v>
      </c>
      <c r="C144" s="15" t="s">
        <v>39</v>
      </c>
      <c r="D144" s="71">
        <v>1</v>
      </c>
      <c r="E144" s="31">
        <v>6.1878676000000006</v>
      </c>
      <c r="F144" s="12">
        <f t="shared" si="14"/>
        <v>8.0567131480605436</v>
      </c>
      <c r="G144" s="13">
        <f t="shared" si="15"/>
        <v>8.0567131480605436</v>
      </c>
    </row>
    <row r="145" spans="1:7" x14ac:dyDescent="0.25">
      <c r="A145" s="9">
        <v>7</v>
      </c>
      <c r="B145" s="8" t="s">
        <v>149</v>
      </c>
      <c r="C145" s="70" t="s">
        <v>143</v>
      </c>
      <c r="D145" s="58">
        <v>1</v>
      </c>
      <c r="E145" s="59">
        <v>29.234012200000002</v>
      </c>
      <c r="F145" s="12">
        <f t="shared" si="14"/>
        <v>38.06320136234045</v>
      </c>
      <c r="G145" s="13">
        <f t="shared" si="15"/>
        <v>38.06320136234045</v>
      </c>
    </row>
    <row r="146" spans="1:7" x14ac:dyDescent="0.25">
      <c r="A146" s="9">
        <v>8</v>
      </c>
      <c r="B146" s="8" t="s">
        <v>150</v>
      </c>
      <c r="C146" s="70" t="s">
        <v>143</v>
      </c>
      <c r="D146" s="58">
        <v>3</v>
      </c>
      <c r="E146" s="59">
        <v>22.358192200000001</v>
      </c>
      <c r="F146" s="12">
        <f t="shared" si="14"/>
        <v>29.110762011877032</v>
      </c>
      <c r="G146" s="13">
        <f t="shared" si="15"/>
        <v>87.3322860356311</v>
      </c>
    </row>
    <row r="147" spans="1:7" x14ac:dyDescent="0.25">
      <c r="A147" s="15">
        <v>9</v>
      </c>
      <c r="B147" s="16" t="s">
        <v>151</v>
      </c>
      <c r="C147" s="15" t="s">
        <v>39</v>
      </c>
      <c r="D147" s="71">
        <v>1</v>
      </c>
      <c r="E147" s="31">
        <v>6.1878676000000006</v>
      </c>
      <c r="F147" s="12">
        <f t="shared" si="14"/>
        <v>8.0567131480605436</v>
      </c>
      <c r="G147" s="13">
        <f t="shared" si="15"/>
        <v>8.0567131480605436</v>
      </c>
    </row>
    <row r="148" spans="1:7" x14ac:dyDescent="0.25">
      <c r="A148" s="15">
        <v>10</v>
      </c>
      <c r="B148" s="16" t="s">
        <v>152</v>
      </c>
      <c r="C148" s="15" t="s">
        <v>39</v>
      </c>
      <c r="D148" s="71">
        <v>1</v>
      </c>
      <c r="E148" s="31">
        <v>5.0418976000000004</v>
      </c>
      <c r="F148" s="12">
        <f t="shared" si="14"/>
        <v>6.5646399229833072</v>
      </c>
      <c r="G148" s="13">
        <f t="shared" si="15"/>
        <v>6.5646399229833072</v>
      </c>
    </row>
    <row r="149" spans="1:7" x14ac:dyDescent="0.25">
      <c r="A149" s="15">
        <v>11</v>
      </c>
      <c r="B149" s="16" t="s">
        <v>153</v>
      </c>
      <c r="C149" s="15" t="s">
        <v>39</v>
      </c>
      <c r="D149" s="71">
        <v>16</v>
      </c>
      <c r="E149" s="31">
        <v>5.0418976000000004</v>
      </c>
      <c r="F149" s="12">
        <f t="shared" si="14"/>
        <v>6.5646399229833072</v>
      </c>
      <c r="G149" s="13">
        <f t="shared" si="15"/>
        <v>105.03423876773292</v>
      </c>
    </row>
    <row r="150" spans="1:7" x14ac:dyDescent="0.25">
      <c r="A150" s="15">
        <v>12</v>
      </c>
      <c r="B150" s="16" t="s">
        <v>154</v>
      </c>
      <c r="C150" s="15" t="s">
        <v>39</v>
      </c>
      <c r="D150" s="71">
        <v>12</v>
      </c>
      <c r="E150" s="31">
        <v>4.6981066</v>
      </c>
      <c r="F150" s="12">
        <f t="shared" si="14"/>
        <v>6.1170179554601356</v>
      </c>
      <c r="G150" s="13">
        <f t="shared" si="15"/>
        <v>73.404215465521631</v>
      </c>
    </row>
    <row r="151" spans="1:7" x14ac:dyDescent="0.25">
      <c r="A151" s="15">
        <v>13</v>
      </c>
      <c r="B151" s="16" t="s">
        <v>155</v>
      </c>
      <c r="C151" s="15" t="s">
        <v>39</v>
      </c>
      <c r="D151" s="71">
        <v>3</v>
      </c>
      <c r="E151" s="31">
        <v>4.6981066</v>
      </c>
      <c r="F151" s="12">
        <f t="shared" si="14"/>
        <v>6.1170179554601356</v>
      </c>
      <c r="G151" s="13">
        <f t="shared" si="15"/>
        <v>18.351053866380408</v>
      </c>
    </row>
    <row r="152" spans="1:7" ht="27" x14ac:dyDescent="0.25">
      <c r="A152" s="15">
        <v>14</v>
      </c>
      <c r="B152" s="16" t="s">
        <v>156</v>
      </c>
      <c r="C152" s="15" t="s">
        <v>39</v>
      </c>
      <c r="D152" s="71">
        <v>6</v>
      </c>
      <c r="E152" s="31">
        <v>8.4798076000000009</v>
      </c>
      <c r="F152" s="12">
        <f t="shared" si="14"/>
        <v>11.040859598215018</v>
      </c>
      <c r="G152" s="13">
        <f t="shared" si="15"/>
        <v>66.245157589290102</v>
      </c>
    </row>
    <row r="153" spans="1:7" ht="27" x14ac:dyDescent="0.25">
      <c r="A153" s="15">
        <v>15</v>
      </c>
      <c r="B153" s="16" t="s">
        <v>157</v>
      </c>
      <c r="C153" s="15" t="s">
        <v>39</v>
      </c>
      <c r="D153" s="71">
        <v>2</v>
      </c>
      <c r="E153" s="31">
        <v>7.3338376000000007</v>
      </c>
      <c r="F153" s="12">
        <f t="shared" si="14"/>
        <v>9.5487863731377818</v>
      </c>
      <c r="G153" s="13">
        <f t="shared" si="15"/>
        <v>19.097572746275564</v>
      </c>
    </row>
    <row r="154" spans="1:7" ht="27" x14ac:dyDescent="0.25">
      <c r="A154" s="15">
        <v>16</v>
      </c>
      <c r="B154" s="16" t="s">
        <v>158</v>
      </c>
      <c r="C154" s="15" t="s">
        <v>39</v>
      </c>
      <c r="D154" s="71">
        <v>1</v>
      </c>
      <c r="E154" s="31">
        <v>8.4798076000000009</v>
      </c>
      <c r="F154" s="12">
        <f t="shared" si="14"/>
        <v>11.040859598215018</v>
      </c>
      <c r="G154" s="13">
        <f t="shared" si="15"/>
        <v>11.040859598215018</v>
      </c>
    </row>
    <row r="155" spans="1:7" ht="27" x14ac:dyDescent="0.25">
      <c r="A155" s="53">
        <v>17</v>
      </c>
      <c r="B155" s="60" t="s">
        <v>159</v>
      </c>
      <c r="C155" s="53" t="s">
        <v>39</v>
      </c>
      <c r="D155" s="72">
        <v>1</v>
      </c>
      <c r="E155" s="61">
        <v>1.4550552700000001</v>
      </c>
      <c r="F155" s="12">
        <f t="shared" si="14"/>
        <v>1.8945077178063385</v>
      </c>
      <c r="G155" s="13">
        <f t="shared" si="15"/>
        <v>1.8945077178063385</v>
      </c>
    </row>
    <row r="156" spans="1:7" ht="27" x14ac:dyDescent="0.25">
      <c r="A156" s="53">
        <v>18</v>
      </c>
      <c r="B156" s="60" t="s">
        <v>160</v>
      </c>
      <c r="C156" s="53" t="s">
        <v>63</v>
      </c>
      <c r="D156" s="56">
        <v>15.9</v>
      </c>
      <c r="E156" s="61">
        <v>7.4842960580000009</v>
      </c>
      <c r="F156" s="12">
        <f t="shared" si="14"/>
        <v>9.7446859487533803</v>
      </c>
      <c r="G156" s="13">
        <f t="shared" si="15"/>
        <v>154.94050658517875</v>
      </c>
    </row>
    <row r="157" spans="1:7" ht="27" x14ac:dyDescent="0.25">
      <c r="A157" s="53">
        <v>19</v>
      </c>
      <c r="B157" s="60" t="s">
        <v>161</v>
      </c>
      <c r="C157" s="53" t="s">
        <v>63</v>
      </c>
      <c r="D157" s="56">
        <v>23.85</v>
      </c>
      <c r="E157" s="61">
        <v>5.3608136479999997</v>
      </c>
      <c r="F157" s="12">
        <f t="shared" si="14"/>
        <v>6.979874262685259</v>
      </c>
      <c r="G157" s="13">
        <f t="shared" si="15"/>
        <v>166.47000116504344</v>
      </c>
    </row>
    <row r="158" spans="1:7" ht="27" x14ac:dyDescent="0.25">
      <c r="A158" s="53">
        <v>20</v>
      </c>
      <c r="B158" s="60" t="s">
        <v>162</v>
      </c>
      <c r="C158" s="53" t="s">
        <v>63</v>
      </c>
      <c r="D158" s="56">
        <v>12</v>
      </c>
      <c r="E158" s="61">
        <v>3.8034404180000005</v>
      </c>
      <c r="F158" s="12">
        <f t="shared" si="14"/>
        <v>4.9521467498052951</v>
      </c>
      <c r="G158" s="13">
        <f t="shared" si="15"/>
        <v>59.425760997663545</v>
      </c>
    </row>
    <row r="159" spans="1:7" ht="27" x14ac:dyDescent="0.25">
      <c r="A159" s="53">
        <v>21</v>
      </c>
      <c r="B159" s="60" t="s">
        <v>163</v>
      </c>
      <c r="C159" s="53" t="s">
        <v>63</v>
      </c>
      <c r="D159" s="56">
        <v>31.8</v>
      </c>
      <c r="E159" s="61">
        <v>2.0069414479999965</v>
      </c>
      <c r="F159" s="12">
        <f t="shared" si="14"/>
        <v>2.6130732906258753</v>
      </c>
      <c r="G159" s="13">
        <f t="shared" si="15"/>
        <v>83.095730641902833</v>
      </c>
    </row>
    <row r="160" spans="1:7" ht="27" x14ac:dyDescent="0.25">
      <c r="A160" s="53">
        <v>22</v>
      </c>
      <c r="B160" s="60" t="s">
        <v>164</v>
      </c>
      <c r="C160" s="53" t="s">
        <v>63</v>
      </c>
      <c r="D160" s="56">
        <v>9.5</v>
      </c>
      <c r="E160" s="61">
        <v>2.0802835279999963</v>
      </c>
      <c r="F160" s="12">
        <f t="shared" si="14"/>
        <v>2.7085659770308181</v>
      </c>
      <c r="G160" s="13">
        <f t="shared" si="15"/>
        <v>25.731376781792772</v>
      </c>
    </row>
    <row r="161" spans="1:7" ht="27" x14ac:dyDescent="0.25">
      <c r="A161" s="53">
        <v>23</v>
      </c>
      <c r="B161" s="60" t="s">
        <v>165</v>
      </c>
      <c r="C161" s="53" t="s">
        <v>63</v>
      </c>
      <c r="D161" s="56">
        <v>4</v>
      </c>
      <c r="E161" s="61">
        <v>1.2353216480000002</v>
      </c>
      <c r="F161" s="12">
        <f t="shared" si="14"/>
        <v>1.6084106524072073</v>
      </c>
      <c r="G161" s="13">
        <f t="shared" si="15"/>
        <v>6.4336426096288291</v>
      </c>
    </row>
    <row r="162" spans="1:7" ht="27" x14ac:dyDescent="0.25">
      <c r="A162" s="53">
        <v>24</v>
      </c>
      <c r="B162" s="60" t="s">
        <v>166</v>
      </c>
      <c r="C162" s="53" t="s">
        <v>63</v>
      </c>
      <c r="D162" s="56">
        <v>1200</v>
      </c>
      <c r="E162" s="61">
        <v>0.69671574800000013</v>
      </c>
      <c r="F162" s="12">
        <f t="shared" si="14"/>
        <v>0.90713623662090592</v>
      </c>
      <c r="G162" s="13">
        <f t="shared" si="15"/>
        <v>1088.563483945087</v>
      </c>
    </row>
    <row r="163" spans="1:7" ht="27" x14ac:dyDescent="0.25">
      <c r="A163" s="53">
        <v>25</v>
      </c>
      <c r="B163" s="60" t="s">
        <v>167</v>
      </c>
      <c r="C163" s="53" t="s">
        <v>63</v>
      </c>
      <c r="D163" s="56">
        <v>900</v>
      </c>
      <c r="E163" s="61">
        <v>0.54563870300000039</v>
      </c>
      <c r="F163" s="12">
        <f t="shared" si="14"/>
        <v>0.71043124978155725</v>
      </c>
      <c r="G163" s="13">
        <f t="shared" si="15"/>
        <v>639.38812480340152</v>
      </c>
    </row>
    <row r="164" spans="1:7" x14ac:dyDescent="0.25">
      <c r="A164" s="73">
        <v>26</v>
      </c>
      <c r="B164" s="74" t="s">
        <v>168</v>
      </c>
      <c r="C164" s="73" t="s">
        <v>39</v>
      </c>
      <c r="D164" s="75">
        <v>10</v>
      </c>
      <c r="E164" s="76">
        <v>1.2605670000000002</v>
      </c>
      <c r="F164" s="12">
        <f t="shared" si="14"/>
        <v>1.6412805475849608</v>
      </c>
      <c r="G164" s="13">
        <f t="shared" si="15"/>
        <v>16.412805475849609</v>
      </c>
    </row>
    <row r="165" spans="1:7" x14ac:dyDescent="0.25">
      <c r="A165" s="73">
        <v>27</v>
      </c>
      <c r="B165" s="74" t="s">
        <v>169</v>
      </c>
      <c r="C165" s="73" t="s">
        <v>39</v>
      </c>
      <c r="D165" s="75">
        <v>30</v>
      </c>
      <c r="E165" s="76">
        <v>1.0313730000000001</v>
      </c>
      <c r="F165" s="12">
        <f t="shared" si="14"/>
        <v>1.3428659025695133</v>
      </c>
      <c r="G165" s="13">
        <f t="shared" si="15"/>
        <v>40.285977077085398</v>
      </c>
    </row>
    <row r="166" spans="1:7" x14ac:dyDescent="0.25">
      <c r="A166" s="73">
        <v>28</v>
      </c>
      <c r="B166" s="74" t="s">
        <v>170</v>
      </c>
      <c r="C166" s="73" t="s">
        <v>39</v>
      </c>
      <c r="D166" s="75">
        <v>30</v>
      </c>
      <c r="E166" s="76">
        <v>0.91677600000000015</v>
      </c>
      <c r="F166" s="12">
        <f t="shared" si="14"/>
        <v>1.1936585800617896</v>
      </c>
      <c r="G166" s="13">
        <f t="shared" si="15"/>
        <v>35.809757401853687</v>
      </c>
    </row>
    <row r="167" spans="1:7" ht="27" x14ac:dyDescent="0.25">
      <c r="A167" s="9">
        <v>29</v>
      </c>
      <c r="B167" s="8" t="s">
        <v>171</v>
      </c>
      <c r="C167" s="9" t="s">
        <v>63</v>
      </c>
      <c r="D167" s="10">
        <v>5</v>
      </c>
      <c r="E167" s="59">
        <v>0.94289022500000019</v>
      </c>
      <c r="F167" s="12">
        <f t="shared" si="14"/>
        <v>1.227659763265663</v>
      </c>
      <c r="G167" s="13">
        <f t="shared" si="15"/>
        <v>6.138298816328315</v>
      </c>
    </row>
    <row r="168" spans="1:7" ht="27" x14ac:dyDescent="0.25">
      <c r="A168" s="9">
        <v>30</v>
      </c>
      <c r="B168" s="8" t="s">
        <v>172</v>
      </c>
      <c r="C168" s="9" t="s">
        <v>63</v>
      </c>
      <c r="D168" s="10">
        <v>16</v>
      </c>
      <c r="E168" s="59">
        <v>0.65456417300000003</v>
      </c>
      <c r="F168" s="12">
        <f t="shared" si="14"/>
        <v>0.85225413983622988</v>
      </c>
      <c r="G168" s="13">
        <f t="shared" si="15"/>
        <v>13.636066237379678</v>
      </c>
    </row>
    <row r="169" spans="1:7" ht="27" x14ac:dyDescent="0.25">
      <c r="A169" s="9">
        <v>31</v>
      </c>
      <c r="B169" s="8" t="s">
        <v>173</v>
      </c>
      <c r="C169" s="9" t="s">
        <v>63</v>
      </c>
      <c r="D169" s="10">
        <v>45</v>
      </c>
      <c r="E169" s="59">
        <v>0.56976239299999998</v>
      </c>
      <c r="F169" s="12">
        <f t="shared" si="14"/>
        <v>0.74184072118051436</v>
      </c>
      <c r="G169" s="13">
        <f t="shared" si="15"/>
        <v>33.382832453123143</v>
      </c>
    </row>
    <row r="170" spans="1:7" ht="27" x14ac:dyDescent="0.25">
      <c r="A170" s="9">
        <v>32</v>
      </c>
      <c r="B170" s="8" t="s">
        <v>174</v>
      </c>
      <c r="C170" s="9" t="s">
        <v>63</v>
      </c>
      <c r="D170" s="10">
        <v>32</v>
      </c>
      <c r="E170" s="59">
        <v>0.40015883299999999</v>
      </c>
      <c r="F170" s="12">
        <f t="shared" si="14"/>
        <v>0.52101388386908332</v>
      </c>
      <c r="G170" s="13">
        <f t="shared" si="15"/>
        <v>16.672444283810666</v>
      </c>
    </row>
    <row r="171" spans="1:7" ht="27" x14ac:dyDescent="0.25">
      <c r="A171" s="9">
        <v>33</v>
      </c>
      <c r="B171" s="8" t="s">
        <v>175</v>
      </c>
      <c r="C171" s="9" t="s">
        <v>63</v>
      </c>
      <c r="D171" s="10">
        <v>57</v>
      </c>
      <c r="E171" s="59">
        <v>0.35534989299999997</v>
      </c>
      <c r="F171" s="12">
        <f t="shared" si="14"/>
        <v>0.46267185081578138</v>
      </c>
      <c r="G171" s="13">
        <f t="shared" si="15"/>
        <v>26.37229549649954</v>
      </c>
    </row>
    <row r="172" spans="1:7" ht="27" x14ac:dyDescent="0.25">
      <c r="A172" s="77">
        <v>34</v>
      </c>
      <c r="B172" s="78" t="s">
        <v>176</v>
      </c>
      <c r="C172" s="77" t="s">
        <v>177</v>
      </c>
      <c r="D172" s="79">
        <v>2</v>
      </c>
      <c r="E172" s="80">
        <v>5.0940694999999998</v>
      </c>
      <c r="F172" s="12">
        <f t="shared" si="14"/>
        <v>6.6325686602900484</v>
      </c>
      <c r="G172" s="13">
        <f t="shared" si="15"/>
        <v>13.265137320580097</v>
      </c>
    </row>
    <row r="173" spans="1:7" ht="27" x14ac:dyDescent="0.25">
      <c r="A173" s="15">
        <v>35</v>
      </c>
      <c r="B173" s="16" t="s">
        <v>178</v>
      </c>
      <c r="C173" s="15" t="s">
        <v>31</v>
      </c>
      <c r="D173" s="31">
        <v>32</v>
      </c>
      <c r="E173" s="31">
        <v>1.31968621</v>
      </c>
      <c r="F173" s="12">
        <f t="shared" si="14"/>
        <v>1.7182548054876265</v>
      </c>
      <c r="G173" s="13">
        <f t="shared" si="15"/>
        <v>54.984153775604049</v>
      </c>
    </row>
    <row r="174" spans="1:7" ht="27" x14ac:dyDescent="0.25">
      <c r="A174" s="15">
        <v>36</v>
      </c>
      <c r="B174" s="16" t="s">
        <v>179</v>
      </c>
      <c r="C174" s="15" t="s">
        <v>31</v>
      </c>
      <c r="D174" s="31">
        <v>20</v>
      </c>
      <c r="E174" s="31">
        <v>0.99881461000000016</v>
      </c>
      <c r="F174" s="12">
        <f t="shared" si="14"/>
        <v>1.3004743024660006</v>
      </c>
      <c r="G174" s="13">
        <f t="shared" si="15"/>
        <v>26.00948604932001</v>
      </c>
    </row>
    <row r="175" spans="1:7" ht="27" x14ac:dyDescent="0.25">
      <c r="A175" s="15">
        <v>37</v>
      </c>
      <c r="B175" s="16" t="s">
        <v>180</v>
      </c>
      <c r="C175" s="15" t="s">
        <v>39</v>
      </c>
      <c r="D175" s="71">
        <v>6</v>
      </c>
      <c r="E175" s="31">
        <v>6.0276379250000005</v>
      </c>
      <c r="F175" s="12">
        <f t="shared" si="14"/>
        <v>7.8480912749483966</v>
      </c>
      <c r="G175" s="13">
        <f t="shared" si="15"/>
        <v>47.088547649690383</v>
      </c>
    </row>
    <row r="176" spans="1:7" x14ac:dyDescent="0.25">
      <c r="A176" s="53">
        <v>38</v>
      </c>
      <c r="B176" s="60" t="s">
        <v>181</v>
      </c>
      <c r="C176" s="53" t="s">
        <v>39</v>
      </c>
      <c r="D176" s="72">
        <v>1</v>
      </c>
      <c r="E176" s="61">
        <v>2.8649250000000004</v>
      </c>
      <c r="F176" s="12">
        <f t="shared" si="14"/>
        <v>3.7301830626930923</v>
      </c>
      <c r="G176" s="13">
        <f t="shared" si="15"/>
        <v>3.7301830626930923</v>
      </c>
    </row>
    <row r="177" spans="1:8" x14ac:dyDescent="0.25">
      <c r="A177" s="77">
        <v>39</v>
      </c>
      <c r="B177" s="78" t="s">
        <v>182</v>
      </c>
      <c r="C177" s="77" t="s">
        <v>31</v>
      </c>
      <c r="D177" s="79">
        <v>53</v>
      </c>
      <c r="E177" s="80">
        <v>0.63971856000000005</v>
      </c>
      <c r="F177" s="12">
        <f t="shared" si="14"/>
        <v>0.83292488892463667</v>
      </c>
      <c r="G177" s="13">
        <f t="shared" si="15"/>
        <v>44.145019113005745</v>
      </c>
    </row>
    <row r="178" spans="1:8" ht="27" x14ac:dyDescent="0.25">
      <c r="A178" s="81">
        <v>40</v>
      </c>
      <c r="B178" s="82" t="s">
        <v>183</v>
      </c>
      <c r="C178" s="15" t="s">
        <v>184</v>
      </c>
      <c r="D178" s="19">
        <v>28</v>
      </c>
      <c r="E178" s="19">
        <v>1.1459700000000002</v>
      </c>
      <c r="F178" s="12">
        <f t="shared" si="14"/>
        <v>1.4920732250772371</v>
      </c>
      <c r="G178" s="13">
        <f t="shared" si="15"/>
        <v>41.77805030216264</v>
      </c>
    </row>
    <row r="179" spans="1:8" ht="27" x14ac:dyDescent="0.25">
      <c r="A179" s="53">
        <v>41</v>
      </c>
      <c r="B179" s="60" t="s">
        <v>185</v>
      </c>
      <c r="C179" s="53" t="s">
        <v>186</v>
      </c>
      <c r="D179" s="56">
        <v>2.3849999999999998</v>
      </c>
      <c r="E179" s="61">
        <v>4.7875125999999995</v>
      </c>
      <c r="F179" s="12">
        <f t="shared" si="14"/>
        <v>6.2334261500562027</v>
      </c>
      <c r="G179" s="13">
        <f t="shared" si="15"/>
        <v>14.866721367884042</v>
      </c>
    </row>
    <row r="180" spans="1:8" ht="27" x14ac:dyDescent="0.25">
      <c r="A180" s="53">
        <v>42</v>
      </c>
      <c r="B180" s="60" t="s">
        <v>187</v>
      </c>
      <c r="C180" s="53" t="s">
        <v>186</v>
      </c>
      <c r="D180" s="56">
        <v>2.3849999999999998</v>
      </c>
      <c r="E180" s="61">
        <v>4.7875125999999995</v>
      </c>
      <c r="F180" s="12">
        <f t="shared" si="14"/>
        <v>6.2334261500562027</v>
      </c>
      <c r="G180" s="13">
        <f t="shared" si="15"/>
        <v>14.866721367884042</v>
      </c>
    </row>
    <row r="181" spans="1:8" x14ac:dyDescent="0.25">
      <c r="A181" s="53">
        <v>43</v>
      </c>
      <c r="B181" s="60" t="s">
        <v>188</v>
      </c>
      <c r="C181" s="53" t="s">
        <v>186</v>
      </c>
      <c r="D181" s="56">
        <v>4.7699999999999996</v>
      </c>
      <c r="E181" s="61">
        <v>1.3819624000000001</v>
      </c>
      <c r="F181" s="12">
        <f t="shared" si="14"/>
        <v>1.7993395072327185</v>
      </c>
      <c r="G181" s="13">
        <f t="shared" si="15"/>
        <v>8.5828494495000669</v>
      </c>
    </row>
    <row r="182" spans="1:8" ht="14.25" x14ac:dyDescent="0.25">
      <c r="A182" s="43"/>
      <c r="B182" s="44" t="s">
        <v>46</v>
      </c>
      <c r="C182" s="45"/>
      <c r="D182" s="43"/>
      <c r="E182" s="9"/>
      <c r="F182" s="12"/>
      <c r="G182" s="46">
        <f>SUM(G139:G181)</f>
        <v>3166.3258179022296</v>
      </c>
      <c r="H182" s="47">
        <f>G182/$G$268</f>
        <v>2.060968525577896E-2</v>
      </c>
    </row>
    <row r="183" spans="1:8" ht="14.25" x14ac:dyDescent="0.25">
      <c r="A183" s="122" t="s">
        <v>189</v>
      </c>
      <c r="B183" s="123"/>
      <c r="C183" s="123"/>
      <c r="D183" s="123"/>
      <c r="E183" s="123"/>
      <c r="F183" s="123"/>
      <c r="G183" s="124"/>
    </row>
    <row r="184" spans="1:8" ht="14.25" x14ac:dyDescent="0.25">
      <c r="A184" s="6"/>
      <c r="B184" s="83" t="s">
        <v>190</v>
      </c>
      <c r="C184" s="84"/>
      <c r="D184" s="85"/>
      <c r="E184" s="6"/>
      <c r="F184" s="51"/>
      <c r="G184" s="52"/>
    </row>
    <row r="185" spans="1:8" x14ac:dyDescent="0.25">
      <c r="A185" s="81">
        <v>1</v>
      </c>
      <c r="B185" s="86" t="s">
        <v>191</v>
      </c>
      <c r="C185" s="81" t="s">
        <v>192</v>
      </c>
      <c r="D185" s="81">
        <v>120</v>
      </c>
      <c r="E185" s="59">
        <v>1.1986206049999999</v>
      </c>
      <c r="F185" s="12">
        <f t="shared" ref="F185" si="16">E185*$H$3</f>
        <v>1.5606252447676454</v>
      </c>
      <c r="G185" s="13">
        <f t="shared" ref="G185" si="17">F185*D185</f>
        <v>187.27502937211744</v>
      </c>
    </row>
    <row r="186" spans="1:8" ht="14.25" x14ac:dyDescent="0.25">
      <c r="A186" s="6"/>
      <c r="B186" s="83" t="s">
        <v>193</v>
      </c>
      <c r="C186" s="84"/>
      <c r="D186" s="85"/>
      <c r="E186" s="6"/>
      <c r="F186" s="51"/>
      <c r="G186" s="52"/>
    </row>
    <row r="187" spans="1:8" ht="67.5" x14ac:dyDescent="0.25">
      <c r="A187" s="81">
        <v>1</v>
      </c>
      <c r="B187" s="86" t="s">
        <v>194</v>
      </c>
      <c r="C187" s="81" t="s">
        <v>192</v>
      </c>
      <c r="D187" s="81">
        <v>96</v>
      </c>
      <c r="E187" s="59">
        <v>9.2730612100000016</v>
      </c>
      <c r="F187" s="12">
        <f t="shared" ref="F187:F204" si="18">E187*$H$3</f>
        <v>12.073689839998714</v>
      </c>
      <c r="G187" s="13">
        <f t="shared" ref="G187:G204" si="19">F187*D187</f>
        <v>1159.0742246398765</v>
      </c>
    </row>
    <row r="188" spans="1:8" ht="67.5" x14ac:dyDescent="0.25">
      <c r="A188" s="81">
        <v>2</v>
      </c>
      <c r="B188" s="86" t="s">
        <v>195</v>
      </c>
      <c r="C188" s="81" t="s">
        <v>192</v>
      </c>
      <c r="D188" s="81">
        <v>55</v>
      </c>
      <c r="E188" s="59">
        <v>9.2730612100000016</v>
      </c>
      <c r="F188" s="12">
        <f t="shared" si="18"/>
        <v>12.073689839998714</v>
      </c>
      <c r="G188" s="13">
        <f t="shared" si="19"/>
        <v>664.05294119992925</v>
      </c>
    </row>
    <row r="189" spans="1:8" ht="67.5" x14ac:dyDescent="0.25">
      <c r="A189" s="81">
        <v>3</v>
      </c>
      <c r="B189" s="86" t="s">
        <v>196</v>
      </c>
      <c r="C189" s="81" t="s">
        <v>192</v>
      </c>
      <c r="D189" s="81">
        <v>24</v>
      </c>
      <c r="E189" s="59">
        <v>9.2730612100000016</v>
      </c>
      <c r="F189" s="12">
        <f t="shared" si="18"/>
        <v>12.073689839998714</v>
      </c>
      <c r="G189" s="13">
        <f t="shared" si="19"/>
        <v>289.76855615996914</v>
      </c>
    </row>
    <row r="190" spans="1:8" ht="67.5" x14ac:dyDescent="0.25">
      <c r="A190" s="81">
        <v>4</v>
      </c>
      <c r="B190" s="86" t="s">
        <v>197</v>
      </c>
      <c r="C190" s="81" t="s">
        <v>192</v>
      </c>
      <c r="D190" s="81">
        <v>43</v>
      </c>
      <c r="E190" s="59">
        <v>9.2730612100000016</v>
      </c>
      <c r="F190" s="12">
        <f t="shared" si="18"/>
        <v>12.073689839998714</v>
      </c>
      <c r="G190" s="13">
        <f t="shared" si="19"/>
        <v>519.16866311994465</v>
      </c>
    </row>
    <row r="191" spans="1:8" ht="27" x14ac:dyDescent="0.25">
      <c r="A191" s="81">
        <v>5</v>
      </c>
      <c r="B191" s="86" t="s">
        <v>198</v>
      </c>
      <c r="C191" s="81" t="s">
        <v>192</v>
      </c>
      <c r="D191" s="81">
        <v>36</v>
      </c>
      <c r="E191" s="59">
        <v>9.2730612100000016</v>
      </c>
      <c r="F191" s="12">
        <f t="shared" si="18"/>
        <v>12.073689839998714</v>
      </c>
      <c r="G191" s="13">
        <f t="shared" si="19"/>
        <v>434.65283423995368</v>
      </c>
    </row>
    <row r="192" spans="1:8" ht="27" x14ac:dyDescent="0.25">
      <c r="A192" s="81">
        <v>6</v>
      </c>
      <c r="B192" s="86" t="s">
        <v>199</v>
      </c>
      <c r="C192" s="81" t="s">
        <v>192</v>
      </c>
      <c r="D192" s="81">
        <v>52</v>
      </c>
      <c r="E192" s="59">
        <v>9.2730612100000016</v>
      </c>
      <c r="F192" s="12">
        <f t="shared" si="18"/>
        <v>12.073689839998714</v>
      </c>
      <c r="G192" s="13">
        <f t="shared" si="19"/>
        <v>627.8318716799331</v>
      </c>
    </row>
    <row r="193" spans="1:8" ht="27" x14ac:dyDescent="0.25">
      <c r="A193" s="53">
        <v>10</v>
      </c>
      <c r="B193" s="60" t="s">
        <v>200</v>
      </c>
      <c r="C193" s="53" t="s">
        <v>63</v>
      </c>
      <c r="D193" s="56">
        <v>33</v>
      </c>
      <c r="E193" s="61">
        <v>0.93393153800000006</v>
      </c>
      <c r="F193" s="12">
        <f t="shared" si="18"/>
        <v>1.215995394211894</v>
      </c>
      <c r="G193" s="13">
        <f t="shared" si="19"/>
        <v>40.127848008992501</v>
      </c>
    </row>
    <row r="194" spans="1:8" ht="27" x14ac:dyDescent="0.25">
      <c r="A194" s="53">
        <v>10</v>
      </c>
      <c r="B194" s="60" t="s">
        <v>201</v>
      </c>
      <c r="C194" s="53" t="s">
        <v>63</v>
      </c>
      <c r="D194" s="56">
        <v>467</v>
      </c>
      <c r="E194" s="61">
        <v>0.69671574800000013</v>
      </c>
      <c r="F194" s="12">
        <f t="shared" si="18"/>
        <v>0.90713623662090592</v>
      </c>
      <c r="G194" s="13">
        <f t="shared" si="19"/>
        <v>423.63262250196306</v>
      </c>
    </row>
    <row r="195" spans="1:8" ht="27" x14ac:dyDescent="0.25">
      <c r="A195" s="53">
        <v>10</v>
      </c>
      <c r="B195" s="60" t="s">
        <v>202</v>
      </c>
      <c r="C195" s="53" t="s">
        <v>63</v>
      </c>
      <c r="D195" s="56">
        <v>1892</v>
      </c>
      <c r="E195" s="61">
        <v>0.54563870300000039</v>
      </c>
      <c r="F195" s="12">
        <f t="shared" si="18"/>
        <v>0.71043124978155725</v>
      </c>
      <c r="G195" s="13">
        <f t="shared" si="19"/>
        <v>1344.1359245867063</v>
      </c>
    </row>
    <row r="196" spans="1:8" x14ac:dyDescent="0.25">
      <c r="A196" s="9">
        <v>12</v>
      </c>
      <c r="B196" s="8" t="s">
        <v>203</v>
      </c>
      <c r="C196" s="9" t="s">
        <v>39</v>
      </c>
      <c r="D196" s="58">
        <v>52</v>
      </c>
      <c r="E196" s="59">
        <v>1.5678535400000002</v>
      </c>
      <c r="F196" s="12">
        <f t="shared" si="18"/>
        <v>2.0413730620143307</v>
      </c>
      <c r="G196" s="13">
        <f t="shared" si="19"/>
        <v>106.15139922474519</v>
      </c>
    </row>
    <row r="197" spans="1:8" x14ac:dyDescent="0.25">
      <c r="A197" s="9">
        <v>13</v>
      </c>
      <c r="B197" s="8" t="s">
        <v>204</v>
      </c>
      <c r="C197" s="9" t="s">
        <v>39</v>
      </c>
      <c r="D197" s="58">
        <v>18</v>
      </c>
      <c r="E197" s="59">
        <v>1.8543460400000003</v>
      </c>
      <c r="F197" s="12">
        <f t="shared" si="18"/>
        <v>2.4143913682836402</v>
      </c>
      <c r="G197" s="13">
        <f t="shared" si="19"/>
        <v>43.45904462910552</v>
      </c>
    </row>
    <row r="198" spans="1:8" ht="27" x14ac:dyDescent="0.25">
      <c r="A198" s="53">
        <v>14</v>
      </c>
      <c r="B198" s="60" t="s">
        <v>205</v>
      </c>
      <c r="C198" s="53" t="s">
        <v>39</v>
      </c>
      <c r="D198" s="72">
        <v>50</v>
      </c>
      <c r="E198" s="61">
        <v>1.4550552700000001</v>
      </c>
      <c r="F198" s="12">
        <f t="shared" si="18"/>
        <v>1.8945077178063385</v>
      </c>
      <c r="G198" s="13">
        <f t="shared" si="19"/>
        <v>94.725385890316929</v>
      </c>
    </row>
    <row r="199" spans="1:8" ht="27" x14ac:dyDescent="0.25">
      <c r="A199" s="9">
        <v>16</v>
      </c>
      <c r="B199" s="8" t="s">
        <v>206</v>
      </c>
      <c r="C199" s="9" t="s">
        <v>39</v>
      </c>
      <c r="D199" s="87">
        <v>130</v>
      </c>
      <c r="E199" s="59">
        <v>0.17189550000000001</v>
      </c>
      <c r="F199" s="12">
        <f t="shared" si="18"/>
        <v>0.22381098376158554</v>
      </c>
      <c r="G199" s="13">
        <f t="shared" si="19"/>
        <v>29.095427889006121</v>
      </c>
    </row>
    <row r="200" spans="1:8" x14ac:dyDescent="0.25">
      <c r="A200" s="9">
        <v>17</v>
      </c>
      <c r="B200" s="8" t="s">
        <v>207</v>
      </c>
      <c r="C200" s="9" t="s">
        <v>39</v>
      </c>
      <c r="D200" s="58">
        <v>60</v>
      </c>
      <c r="E200" s="59">
        <v>0.22919400000000004</v>
      </c>
      <c r="F200" s="12">
        <f t="shared" si="18"/>
        <v>0.2984146450154474</v>
      </c>
      <c r="G200" s="13">
        <f t="shared" si="19"/>
        <v>17.904878700926844</v>
      </c>
    </row>
    <row r="201" spans="1:8" ht="27" x14ac:dyDescent="0.25">
      <c r="A201" s="81">
        <v>18</v>
      </c>
      <c r="B201" s="82" t="s">
        <v>183</v>
      </c>
      <c r="C201" s="15" t="s">
        <v>184</v>
      </c>
      <c r="D201" s="19">
        <v>53.5</v>
      </c>
      <c r="E201" s="19">
        <v>1.1459700000000002</v>
      </c>
      <c r="F201" s="12">
        <f t="shared" si="18"/>
        <v>1.4920732250772371</v>
      </c>
      <c r="G201" s="13">
        <f t="shared" si="19"/>
        <v>79.82591754163218</v>
      </c>
    </row>
    <row r="202" spans="1:8" ht="27" x14ac:dyDescent="0.25">
      <c r="A202" s="77">
        <v>19</v>
      </c>
      <c r="B202" s="78" t="s">
        <v>208</v>
      </c>
      <c r="C202" s="77" t="s">
        <v>177</v>
      </c>
      <c r="D202" s="79">
        <v>20</v>
      </c>
      <c r="E202" s="80">
        <v>1.4666490799999998</v>
      </c>
      <c r="F202" s="12">
        <f t="shared" si="18"/>
        <v>1.9096030636510222</v>
      </c>
      <c r="G202" s="13">
        <f t="shared" si="19"/>
        <v>38.192061273020443</v>
      </c>
    </row>
    <row r="203" spans="1:8" x14ac:dyDescent="0.25">
      <c r="A203" s="77">
        <v>20</v>
      </c>
      <c r="B203" s="78" t="s">
        <v>209</v>
      </c>
      <c r="C203" s="77" t="s">
        <v>177</v>
      </c>
      <c r="D203" s="79">
        <v>25</v>
      </c>
      <c r="E203" s="80">
        <v>5.0940694999999998</v>
      </c>
      <c r="F203" s="12">
        <f t="shared" si="18"/>
        <v>6.6325686602900484</v>
      </c>
      <c r="G203" s="13">
        <f t="shared" si="19"/>
        <v>165.81421650725122</v>
      </c>
    </row>
    <row r="204" spans="1:8" x14ac:dyDescent="0.25">
      <c r="A204" s="77">
        <v>22</v>
      </c>
      <c r="B204" s="78" t="s">
        <v>182</v>
      </c>
      <c r="C204" s="77" t="s">
        <v>31</v>
      </c>
      <c r="D204" s="79">
        <v>398</v>
      </c>
      <c r="E204" s="80">
        <v>0.63971856000000005</v>
      </c>
      <c r="F204" s="12">
        <f t="shared" si="18"/>
        <v>0.83292488892463667</v>
      </c>
      <c r="G204" s="13">
        <f t="shared" si="19"/>
        <v>331.50410579200542</v>
      </c>
    </row>
    <row r="205" spans="1:8" ht="14.25" x14ac:dyDescent="0.25">
      <c r="A205" s="43"/>
      <c r="B205" s="44" t="s">
        <v>46</v>
      </c>
      <c r="C205" s="45"/>
      <c r="D205" s="43"/>
      <c r="E205" s="9"/>
      <c r="F205" s="12"/>
      <c r="G205" s="46">
        <f>SUM(G185:G204)</f>
        <v>6596.3929529573961</v>
      </c>
      <c r="H205" s="47">
        <f>G205/$G$268</f>
        <v>4.2936068617840564E-2</v>
      </c>
    </row>
    <row r="206" spans="1:8" ht="14.25" x14ac:dyDescent="0.25">
      <c r="A206" s="88" t="s">
        <v>210</v>
      </c>
      <c r="B206" s="89"/>
      <c r="C206" s="89"/>
      <c r="D206" s="89"/>
      <c r="E206" s="89"/>
      <c r="F206" s="90"/>
      <c r="G206" s="91"/>
    </row>
    <row r="207" spans="1:8" ht="27" x14ac:dyDescent="0.25">
      <c r="A207" s="9">
        <v>1</v>
      </c>
      <c r="B207" s="8" t="s">
        <v>211</v>
      </c>
      <c r="C207" s="9" t="s">
        <v>39</v>
      </c>
      <c r="D207" s="58">
        <v>1</v>
      </c>
      <c r="E207" s="11">
        <v>17.052428899999999</v>
      </c>
      <c r="F207" s="12">
        <f t="shared" ref="F207:F236" si="20">E207*$H$3</f>
        <v>22.202564276746578</v>
      </c>
      <c r="G207" s="13">
        <f t="shared" ref="G207:G236" si="21">F207*D207</f>
        <v>22.202564276746578</v>
      </c>
    </row>
    <row r="208" spans="1:8" ht="40.5" x14ac:dyDescent="0.25">
      <c r="A208" s="9">
        <v>2</v>
      </c>
      <c r="B208" s="8" t="s">
        <v>212</v>
      </c>
      <c r="C208" s="9" t="s">
        <v>39</v>
      </c>
      <c r="D208" s="58">
        <v>1</v>
      </c>
      <c r="E208" s="11">
        <v>17.052428899999999</v>
      </c>
      <c r="F208" s="12">
        <f t="shared" si="20"/>
        <v>22.202564276746578</v>
      </c>
      <c r="G208" s="13">
        <f t="shared" si="21"/>
        <v>22.202564276746578</v>
      </c>
    </row>
    <row r="209" spans="1:7" ht="27" x14ac:dyDescent="0.25">
      <c r="A209" s="9">
        <v>3</v>
      </c>
      <c r="B209" s="8" t="s">
        <v>213</v>
      </c>
      <c r="C209" s="9" t="s">
        <v>39</v>
      </c>
      <c r="D209" s="58">
        <v>2</v>
      </c>
      <c r="E209" s="59">
        <v>4.3186324999999997</v>
      </c>
      <c r="F209" s="12">
        <f t="shared" si="20"/>
        <v>5.6229359601022448</v>
      </c>
      <c r="G209" s="13">
        <f t="shared" si="21"/>
        <v>11.24587192020449</v>
      </c>
    </row>
    <row r="210" spans="1:7" x14ac:dyDescent="0.25">
      <c r="A210" s="9">
        <v>4</v>
      </c>
      <c r="B210" s="8" t="s">
        <v>214</v>
      </c>
      <c r="C210" s="9" t="s">
        <v>39</v>
      </c>
      <c r="D210" s="58">
        <v>2</v>
      </c>
      <c r="E210" s="59">
        <v>4.3186324999999997</v>
      </c>
      <c r="F210" s="12">
        <f t="shared" si="20"/>
        <v>5.6229359601022448</v>
      </c>
      <c r="G210" s="13">
        <f t="shared" si="21"/>
        <v>11.24587192020449</v>
      </c>
    </row>
    <row r="211" spans="1:7" ht="27" x14ac:dyDescent="0.25">
      <c r="A211" s="9">
        <v>5</v>
      </c>
      <c r="B211" s="8" t="s">
        <v>215</v>
      </c>
      <c r="C211" s="9" t="s">
        <v>39</v>
      </c>
      <c r="D211" s="58">
        <v>1</v>
      </c>
      <c r="E211" s="11">
        <v>0</v>
      </c>
      <c r="F211" s="12">
        <f t="shared" si="20"/>
        <v>0</v>
      </c>
      <c r="G211" s="13">
        <f t="shared" si="21"/>
        <v>0</v>
      </c>
    </row>
    <row r="212" spans="1:7" ht="27" x14ac:dyDescent="0.25">
      <c r="A212" s="9">
        <v>6</v>
      </c>
      <c r="B212" s="8" t="s">
        <v>216</v>
      </c>
      <c r="C212" s="9" t="s">
        <v>39</v>
      </c>
      <c r="D212" s="58">
        <v>1</v>
      </c>
      <c r="E212" s="11">
        <v>4.1458871999999998</v>
      </c>
      <c r="F212" s="12">
        <f t="shared" si="20"/>
        <v>5.3980185216981553</v>
      </c>
      <c r="G212" s="13">
        <f t="shared" si="21"/>
        <v>5.3980185216981553</v>
      </c>
    </row>
    <row r="213" spans="1:7" ht="27" x14ac:dyDescent="0.25">
      <c r="A213" s="9">
        <v>7</v>
      </c>
      <c r="B213" s="8" t="s">
        <v>217</v>
      </c>
      <c r="C213" s="9" t="s">
        <v>39</v>
      </c>
      <c r="D213" s="58">
        <v>1</v>
      </c>
      <c r="E213" s="11">
        <v>4.1458871999999998</v>
      </c>
      <c r="F213" s="12">
        <f t="shared" si="20"/>
        <v>5.3980185216981553</v>
      </c>
      <c r="G213" s="13">
        <f t="shared" si="21"/>
        <v>5.3980185216981553</v>
      </c>
    </row>
    <row r="214" spans="1:7" x14ac:dyDescent="0.25">
      <c r="A214" s="9">
        <v>8</v>
      </c>
      <c r="B214" s="8" t="s">
        <v>218</v>
      </c>
      <c r="C214" s="9" t="s">
        <v>39</v>
      </c>
      <c r="D214" s="58">
        <v>1</v>
      </c>
      <c r="E214" s="11">
        <v>4.1458871999999998</v>
      </c>
      <c r="F214" s="12">
        <f t="shared" si="20"/>
        <v>5.3980185216981553</v>
      </c>
      <c r="G214" s="13">
        <f t="shared" si="21"/>
        <v>5.3980185216981553</v>
      </c>
    </row>
    <row r="215" spans="1:7" ht="27" x14ac:dyDescent="0.25">
      <c r="A215" s="9">
        <v>9</v>
      </c>
      <c r="B215" s="8" t="s">
        <v>219</v>
      </c>
      <c r="C215" s="9" t="s">
        <v>39</v>
      </c>
      <c r="D215" s="58">
        <v>1</v>
      </c>
      <c r="E215" s="11">
        <v>4.1458871999999998</v>
      </c>
      <c r="F215" s="12">
        <f t="shared" si="20"/>
        <v>5.3980185216981553</v>
      </c>
      <c r="G215" s="13">
        <f t="shared" si="21"/>
        <v>5.3980185216981553</v>
      </c>
    </row>
    <row r="216" spans="1:7" ht="27" x14ac:dyDescent="0.25">
      <c r="A216" s="9">
        <v>10</v>
      </c>
      <c r="B216" s="8" t="s">
        <v>220</v>
      </c>
      <c r="C216" s="9" t="s">
        <v>39</v>
      </c>
      <c r="D216" s="58">
        <v>2</v>
      </c>
      <c r="E216" s="11">
        <v>4.1458871999999998</v>
      </c>
      <c r="F216" s="12">
        <f t="shared" si="20"/>
        <v>5.3980185216981553</v>
      </c>
      <c r="G216" s="13">
        <f t="shared" si="21"/>
        <v>10.796037043396311</v>
      </c>
    </row>
    <row r="217" spans="1:7" x14ac:dyDescent="0.25">
      <c r="A217" s="9">
        <v>11</v>
      </c>
      <c r="B217" s="8" t="s">
        <v>221</v>
      </c>
      <c r="C217" s="9" t="s">
        <v>39</v>
      </c>
      <c r="D217" s="58">
        <v>44</v>
      </c>
      <c r="E217" s="11">
        <v>2.1716552</v>
      </c>
      <c r="F217" s="12">
        <f t="shared" si="20"/>
        <v>2.8275335113657003</v>
      </c>
      <c r="G217" s="13">
        <f t="shared" si="21"/>
        <v>124.41147450009082</v>
      </c>
    </row>
    <row r="218" spans="1:7" ht="27" x14ac:dyDescent="0.25">
      <c r="A218" s="9">
        <v>12</v>
      </c>
      <c r="B218" s="8" t="s">
        <v>222</v>
      </c>
      <c r="C218" s="9" t="s">
        <v>39</v>
      </c>
      <c r="D218" s="58">
        <v>4</v>
      </c>
      <c r="E218" s="11">
        <v>2.1716552</v>
      </c>
      <c r="F218" s="12">
        <f t="shared" si="20"/>
        <v>2.8275335113657003</v>
      </c>
      <c r="G218" s="13">
        <f t="shared" si="21"/>
        <v>11.310134045462801</v>
      </c>
    </row>
    <row r="219" spans="1:7" ht="27" x14ac:dyDescent="0.25">
      <c r="A219" s="9">
        <v>13</v>
      </c>
      <c r="B219" s="8" t="s">
        <v>223</v>
      </c>
      <c r="C219" s="9" t="s">
        <v>39</v>
      </c>
      <c r="D219" s="58">
        <v>62</v>
      </c>
      <c r="E219" s="11">
        <v>2.1716552</v>
      </c>
      <c r="F219" s="12">
        <f t="shared" si="20"/>
        <v>2.8275335113657003</v>
      </c>
      <c r="G219" s="13">
        <f t="shared" si="21"/>
        <v>175.30707770467342</v>
      </c>
    </row>
    <row r="220" spans="1:7" x14ac:dyDescent="0.25">
      <c r="A220" s="9">
        <v>14</v>
      </c>
      <c r="B220" s="8" t="s">
        <v>224</v>
      </c>
      <c r="C220" s="9" t="s">
        <v>39</v>
      </c>
      <c r="D220" s="58">
        <v>2</v>
      </c>
      <c r="E220" s="11">
        <v>0</v>
      </c>
      <c r="F220" s="12">
        <f t="shared" si="20"/>
        <v>0</v>
      </c>
      <c r="G220" s="13">
        <f t="shared" si="21"/>
        <v>0</v>
      </c>
    </row>
    <row r="221" spans="1:7" ht="27" x14ac:dyDescent="0.25">
      <c r="A221" s="9">
        <v>15</v>
      </c>
      <c r="B221" s="8" t="s">
        <v>225</v>
      </c>
      <c r="C221" s="9" t="s">
        <v>39</v>
      </c>
      <c r="D221" s="58">
        <v>8</v>
      </c>
      <c r="E221" s="11">
        <v>2.1716552</v>
      </c>
      <c r="F221" s="12">
        <f t="shared" si="20"/>
        <v>2.8275335113657003</v>
      </c>
      <c r="G221" s="13">
        <f t="shared" si="21"/>
        <v>22.620268090925602</v>
      </c>
    </row>
    <row r="222" spans="1:7" ht="40.5" x14ac:dyDescent="0.25">
      <c r="A222" s="9">
        <v>16</v>
      </c>
      <c r="B222" s="8" t="s">
        <v>226</v>
      </c>
      <c r="C222" s="9" t="s">
        <v>39</v>
      </c>
      <c r="D222" s="58">
        <v>8</v>
      </c>
      <c r="E222" s="11">
        <v>4.3926661999999999</v>
      </c>
      <c r="F222" s="12">
        <f t="shared" si="20"/>
        <v>5.7193291479897121</v>
      </c>
      <c r="G222" s="13">
        <f t="shared" si="21"/>
        <v>45.754633183917697</v>
      </c>
    </row>
    <row r="223" spans="1:7" ht="27" x14ac:dyDescent="0.25">
      <c r="A223" s="9">
        <v>18</v>
      </c>
      <c r="B223" s="8" t="s">
        <v>227</v>
      </c>
      <c r="C223" s="9" t="s">
        <v>39</v>
      </c>
      <c r="D223" s="58">
        <v>30</v>
      </c>
      <c r="E223" s="59">
        <v>0.22919400000000004</v>
      </c>
      <c r="F223" s="12">
        <f t="shared" si="20"/>
        <v>0.2984146450154474</v>
      </c>
      <c r="G223" s="13">
        <f t="shared" si="21"/>
        <v>8.9524393504634219</v>
      </c>
    </row>
    <row r="224" spans="1:7" ht="27" x14ac:dyDescent="0.25">
      <c r="A224" s="53">
        <v>19</v>
      </c>
      <c r="B224" s="60" t="s">
        <v>228</v>
      </c>
      <c r="C224" s="53" t="s">
        <v>63</v>
      </c>
      <c r="D224" s="56">
        <v>724</v>
      </c>
      <c r="E224" s="61">
        <v>0.48806899010000004</v>
      </c>
      <c r="F224" s="12">
        <f t="shared" si="20"/>
        <v>0.63547446453109335</v>
      </c>
      <c r="G224" s="13">
        <f t="shared" si="21"/>
        <v>460.0835123205116</v>
      </c>
    </row>
    <row r="225" spans="1:8" ht="27" x14ac:dyDescent="0.25">
      <c r="A225" s="53">
        <v>20</v>
      </c>
      <c r="B225" s="60" t="s">
        <v>229</v>
      </c>
      <c r="C225" s="53" t="s">
        <v>63</v>
      </c>
      <c r="D225" s="56">
        <v>245</v>
      </c>
      <c r="E225" s="61">
        <v>1.2459218705000001</v>
      </c>
      <c r="F225" s="12">
        <f t="shared" si="20"/>
        <v>1.6222123297391717</v>
      </c>
      <c r="G225" s="13">
        <f t="shared" si="21"/>
        <v>397.44202078609709</v>
      </c>
    </row>
    <row r="226" spans="1:8" ht="27" x14ac:dyDescent="0.25">
      <c r="A226" s="53">
        <v>21</v>
      </c>
      <c r="B226" s="60" t="s">
        <v>230</v>
      </c>
      <c r="C226" s="53" t="s">
        <v>63</v>
      </c>
      <c r="D226" s="56">
        <v>33</v>
      </c>
      <c r="E226" s="61">
        <v>1.1559964586300002</v>
      </c>
      <c r="F226" s="12">
        <f t="shared" si="20"/>
        <v>1.505127851694136</v>
      </c>
      <c r="G226" s="13">
        <f t="shared" si="21"/>
        <v>49.669219105906485</v>
      </c>
    </row>
    <row r="227" spans="1:8" x14ac:dyDescent="0.25">
      <c r="A227" s="53">
        <v>22</v>
      </c>
      <c r="B227" s="60" t="s">
        <v>231</v>
      </c>
      <c r="C227" s="53" t="s">
        <v>63</v>
      </c>
      <c r="D227" s="56">
        <v>33</v>
      </c>
      <c r="E227" s="61">
        <v>1.1088523988000001</v>
      </c>
      <c r="F227" s="12">
        <f t="shared" si="20"/>
        <v>1.4437454512876833</v>
      </c>
      <c r="G227" s="13">
        <f t="shared" si="21"/>
        <v>47.643599892493548</v>
      </c>
    </row>
    <row r="228" spans="1:8" ht="27" x14ac:dyDescent="0.25">
      <c r="A228" s="9">
        <v>23</v>
      </c>
      <c r="B228" s="8" t="s">
        <v>232</v>
      </c>
      <c r="C228" s="9" t="s">
        <v>63</v>
      </c>
      <c r="D228" s="10">
        <v>1035</v>
      </c>
      <c r="E228" s="59">
        <v>0.35534989299999997</v>
      </c>
      <c r="F228" s="12">
        <f t="shared" si="20"/>
        <v>0.46267185081578138</v>
      </c>
      <c r="G228" s="13">
        <f t="shared" si="21"/>
        <v>478.86536559433375</v>
      </c>
    </row>
    <row r="229" spans="1:8" ht="27" x14ac:dyDescent="0.25">
      <c r="A229" s="92">
        <v>24</v>
      </c>
      <c r="B229" s="93" t="s">
        <v>233</v>
      </c>
      <c r="C229" s="92" t="s">
        <v>184</v>
      </c>
      <c r="D229" s="94">
        <v>23</v>
      </c>
      <c r="E229" s="95">
        <v>2.2919400000000003</v>
      </c>
      <c r="F229" s="12">
        <f t="shared" si="20"/>
        <v>2.9841464501544741</v>
      </c>
      <c r="G229" s="13">
        <f t="shared" si="21"/>
        <v>68.635368353552906</v>
      </c>
    </row>
    <row r="230" spans="1:8" x14ac:dyDescent="0.25">
      <c r="A230" s="9">
        <v>25</v>
      </c>
      <c r="B230" s="8" t="s">
        <v>234</v>
      </c>
      <c r="C230" s="9" t="s">
        <v>39</v>
      </c>
      <c r="D230" s="10">
        <v>3</v>
      </c>
      <c r="E230" s="59">
        <v>13.751640000000002</v>
      </c>
      <c r="F230" s="12">
        <f t="shared" si="20"/>
        <v>17.904878700926844</v>
      </c>
      <c r="G230" s="13">
        <f t="shared" si="21"/>
        <v>53.714636102780531</v>
      </c>
    </row>
    <row r="231" spans="1:8" x14ac:dyDescent="0.25">
      <c r="A231" s="77">
        <v>26</v>
      </c>
      <c r="B231" s="78" t="s">
        <v>182</v>
      </c>
      <c r="C231" s="77" t="s">
        <v>31</v>
      </c>
      <c r="D231" s="79">
        <v>668</v>
      </c>
      <c r="E231" s="80">
        <v>0.63971856000000005</v>
      </c>
      <c r="F231" s="12">
        <f t="shared" si="20"/>
        <v>0.83292488892463667</v>
      </c>
      <c r="G231" s="13">
        <f t="shared" si="21"/>
        <v>556.39382580165727</v>
      </c>
    </row>
    <row r="232" spans="1:8" x14ac:dyDescent="0.25">
      <c r="A232" s="92">
        <v>27</v>
      </c>
      <c r="B232" s="93" t="s">
        <v>235</v>
      </c>
      <c r="C232" s="92" t="s">
        <v>63</v>
      </c>
      <c r="D232" s="94">
        <v>127</v>
      </c>
      <c r="E232" s="95">
        <v>0.34379100000000001</v>
      </c>
      <c r="F232" s="12">
        <f t="shared" si="20"/>
        <v>0.44762196752317107</v>
      </c>
      <c r="G232" s="13">
        <f t="shared" si="21"/>
        <v>56.847989875442728</v>
      </c>
    </row>
    <row r="233" spans="1:8" ht="27" x14ac:dyDescent="0.25">
      <c r="A233" s="77">
        <v>28</v>
      </c>
      <c r="B233" s="78" t="s">
        <v>236</v>
      </c>
      <c r="C233" s="77" t="s">
        <v>177</v>
      </c>
      <c r="D233" s="79">
        <v>6</v>
      </c>
      <c r="E233" s="80">
        <v>5.0940694999999998</v>
      </c>
      <c r="F233" s="12">
        <f t="shared" si="20"/>
        <v>6.6325686602900484</v>
      </c>
      <c r="G233" s="13">
        <f t="shared" si="21"/>
        <v>39.795411961740292</v>
      </c>
    </row>
    <row r="234" spans="1:8" ht="27" x14ac:dyDescent="0.25">
      <c r="A234" s="77">
        <v>29</v>
      </c>
      <c r="B234" s="78" t="s">
        <v>237</v>
      </c>
      <c r="C234" s="77" t="s">
        <v>177</v>
      </c>
      <c r="D234" s="79">
        <v>41</v>
      </c>
      <c r="E234" s="80">
        <v>1.4666490799999998</v>
      </c>
      <c r="F234" s="12">
        <f t="shared" si="20"/>
        <v>1.9096030636510222</v>
      </c>
      <c r="G234" s="13">
        <f t="shared" si="21"/>
        <v>78.293725609691904</v>
      </c>
    </row>
    <row r="235" spans="1:8" ht="27" x14ac:dyDescent="0.25">
      <c r="A235" s="77">
        <v>30</v>
      </c>
      <c r="B235" s="78" t="s">
        <v>238</v>
      </c>
      <c r="C235" s="77" t="s">
        <v>177</v>
      </c>
      <c r="D235" s="79">
        <v>22</v>
      </c>
      <c r="E235" s="80">
        <v>1.1252074599999999</v>
      </c>
      <c r="F235" s="12">
        <f t="shared" si="20"/>
        <v>1.4650400304747644</v>
      </c>
      <c r="G235" s="13">
        <f t="shared" si="21"/>
        <v>32.230880670444819</v>
      </c>
    </row>
    <row r="236" spans="1:8" x14ac:dyDescent="0.25">
      <c r="A236" s="9">
        <v>31</v>
      </c>
      <c r="B236" s="8" t="s">
        <v>239</v>
      </c>
      <c r="C236" s="9" t="s">
        <v>240</v>
      </c>
      <c r="D236" s="58">
        <v>1</v>
      </c>
      <c r="E236" s="80">
        <v>100</v>
      </c>
      <c r="F236" s="12">
        <f t="shared" si="20"/>
        <v>130.20177012288602</v>
      </c>
      <c r="G236" s="13">
        <f t="shared" si="21"/>
        <v>130.20177012288602</v>
      </c>
    </row>
    <row r="237" spans="1:8" ht="14.25" x14ac:dyDescent="0.25">
      <c r="A237" s="43"/>
      <c r="B237" s="44" t="s">
        <v>46</v>
      </c>
      <c r="C237" s="45"/>
      <c r="D237" s="43"/>
      <c r="E237" s="9"/>
      <c r="F237" s="12"/>
      <c r="G237" s="46">
        <f>SUM(G207:G236)</f>
        <v>2937.4583365971639</v>
      </c>
      <c r="H237" s="47">
        <f>G237/$G$268</f>
        <v>1.9119981723593086E-2</v>
      </c>
    </row>
    <row r="238" spans="1:8" ht="14.25" x14ac:dyDescent="0.25">
      <c r="A238" s="122" t="s">
        <v>241</v>
      </c>
      <c r="B238" s="123"/>
      <c r="C238" s="123"/>
      <c r="D238" s="123"/>
      <c r="E238" s="123"/>
      <c r="F238" s="123"/>
      <c r="G238" s="124"/>
    </row>
    <row r="239" spans="1:8" ht="40.5" x14ac:dyDescent="0.25">
      <c r="A239" s="53">
        <v>1</v>
      </c>
      <c r="B239" s="60" t="s">
        <v>49</v>
      </c>
      <c r="C239" s="53" t="s">
        <v>50</v>
      </c>
      <c r="D239" s="55">
        <v>4</v>
      </c>
      <c r="E239" s="56">
        <v>687.58199999999999</v>
      </c>
      <c r="F239" s="12">
        <f>E239</f>
        <v>687.58199999999999</v>
      </c>
      <c r="G239" s="13">
        <f>F239*D239</f>
        <v>2750.328</v>
      </c>
    </row>
    <row r="240" spans="1:8" x14ac:dyDescent="0.25">
      <c r="A240" s="9">
        <v>2</v>
      </c>
      <c r="B240" s="8" t="s">
        <v>51</v>
      </c>
      <c r="C240" s="9" t="s">
        <v>52</v>
      </c>
      <c r="D240" s="58">
        <v>2</v>
      </c>
      <c r="E240" s="59">
        <v>183.3552</v>
      </c>
      <c r="F240" s="12">
        <f t="shared" ref="F240:F266" si="22">E240</f>
        <v>183.3552</v>
      </c>
      <c r="G240" s="13">
        <f t="shared" ref="G240:G266" si="23">F240*D240</f>
        <v>366.71039999999999</v>
      </c>
    </row>
    <row r="241" spans="1:9" x14ac:dyDescent="0.25">
      <c r="A241" s="9">
        <v>3</v>
      </c>
      <c r="B241" s="8" t="s">
        <v>53</v>
      </c>
      <c r="C241" s="9" t="s">
        <v>52</v>
      </c>
      <c r="D241" s="58">
        <v>2</v>
      </c>
      <c r="E241" s="59">
        <v>148.9761</v>
      </c>
      <c r="F241" s="12">
        <f t="shared" si="22"/>
        <v>148.9761</v>
      </c>
      <c r="G241" s="13">
        <f t="shared" si="23"/>
        <v>297.9522</v>
      </c>
    </row>
    <row r="242" spans="1:9" ht="14.25" customHeight="1" x14ac:dyDescent="0.25">
      <c r="A242" s="9">
        <v>4</v>
      </c>
      <c r="B242" s="8" t="s">
        <v>54</v>
      </c>
      <c r="C242" s="9" t="s">
        <v>39</v>
      </c>
      <c r="D242" s="58">
        <v>2</v>
      </c>
      <c r="E242" s="59">
        <v>17.189550000000001</v>
      </c>
      <c r="F242" s="12">
        <f t="shared" si="22"/>
        <v>17.189550000000001</v>
      </c>
      <c r="G242" s="13">
        <f t="shared" si="23"/>
        <v>34.379100000000001</v>
      </c>
    </row>
    <row r="243" spans="1:9" x14ac:dyDescent="0.25">
      <c r="A243" s="9">
        <v>5</v>
      </c>
      <c r="B243" s="8" t="s">
        <v>55</v>
      </c>
      <c r="C243" s="9" t="s">
        <v>39</v>
      </c>
      <c r="D243" s="58">
        <v>2</v>
      </c>
      <c r="E243" s="59">
        <v>17.189550000000001</v>
      </c>
      <c r="F243" s="12">
        <f t="shared" si="22"/>
        <v>17.189550000000001</v>
      </c>
      <c r="G243" s="13">
        <f t="shared" si="23"/>
        <v>34.379100000000001</v>
      </c>
    </row>
    <row r="244" spans="1:9" x14ac:dyDescent="0.25">
      <c r="A244" s="9">
        <v>1</v>
      </c>
      <c r="B244" s="8" t="s">
        <v>79</v>
      </c>
      <c r="C244" s="9" t="s">
        <v>80</v>
      </c>
      <c r="D244" s="58">
        <v>15</v>
      </c>
      <c r="E244" s="59">
        <v>53.516798999999999</v>
      </c>
      <c r="F244" s="12">
        <f t="shared" si="22"/>
        <v>53.516798999999999</v>
      </c>
      <c r="G244" s="13">
        <f t="shared" si="23"/>
        <v>802.75198499999999</v>
      </c>
    </row>
    <row r="245" spans="1:9" x14ac:dyDescent="0.25">
      <c r="A245" s="53">
        <v>35</v>
      </c>
      <c r="B245" s="60" t="s">
        <v>116</v>
      </c>
      <c r="C245" s="53" t="s">
        <v>39</v>
      </c>
      <c r="D245" s="55">
        <v>12</v>
      </c>
      <c r="E245" s="66">
        <v>196.61250000000001</v>
      </c>
      <c r="F245" s="12">
        <f t="shared" si="22"/>
        <v>196.61250000000001</v>
      </c>
      <c r="G245" s="13">
        <f t="shared" si="23"/>
        <v>2359.3500000000004</v>
      </c>
      <c r="I245" s="1" t="s">
        <v>242</v>
      </c>
    </row>
    <row r="246" spans="1:9" ht="121.5" x14ac:dyDescent="0.25">
      <c r="A246" s="9">
        <v>1</v>
      </c>
      <c r="B246" s="8" t="s">
        <v>142</v>
      </c>
      <c r="C246" s="70" t="s">
        <v>143</v>
      </c>
      <c r="D246" s="58">
        <v>1</v>
      </c>
      <c r="E246" s="59">
        <v>101.99133</v>
      </c>
      <c r="F246" s="12">
        <f t="shared" si="22"/>
        <v>101.99133</v>
      </c>
      <c r="G246" s="13">
        <f t="shared" si="23"/>
        <v>101.99133</v>
      </c>
    </row>
    <row r="247" spans="1:9" ht="54" x14ac:dyDescent="0.25">
      <c r="A247" s="9">
        <v>2</v>
      </c>
      <c r="B247" s="8" t="s">
        <v>144</v>
      </c>
      <c r="C247" s="70" t="s">
        <v>143</v>
      </c>
      <c r="D247" s="58">
        <v>1</v>
      </c>
      <c r="E247" s="59">
        <v>74.488050000000001</v>
      </c>
      <c r="F247" s="12">
        <f t="shared" si="22"/>
        <v>74.488050000000001</v>
      </c>
      <c r="G247" s="13">
        <f t="shared" si="23"/>
        <v>74.488050000000001</v>
      </c>
    </row>
    <row r="248" spans="1:9" ht="81" x14ac:dyDescent="0.25">
      <c r="A248" s="9">
        <v>3</v>
      </c>
      <c r="B248" s="8" t="s">
        <v>145</v>
      </c>
      <c r="C248" s="70" t="s">
        <v>143</v>
      </c>
      <c r="D248" s="58">
        <v>1</v>
      </c>
      <c r="E248" s="59">
        <v>74.488050000000001</v>
      </c>
      <c r="F248" s="12">
        <f t="shared" si="22"/>
        <v>74.488050000000001</v>
      </c>
      <c r="G248" s="13">
        <f t="shared" si="23"/>
        <v>74.488050000000001</v>
      </c>
    </row>
    <row r="249" spans="1:9" ht="54" x14ac:dyDescent="0.25">
      <c r="A249" s="9">
        <v>4</v>
      </c>
      <c r="B249" s="8" t="s">
        <v>146</v>
      </c>
      <c r="C249" s="70" t="s">
        <v>143</v>
      </c>
      <c r="D249" s="58">
        <v>1</v>
      </c>
      <c r="E249" s="59">
        <v>160.4358</v>
      </c>
      <c r="F249" s="12">
        <f t="shared" si="22"/>
        <v>160.4358</v>
      </c>
      <c r="G249" s="13">
        <f t="shared" si="23"/>
        <v>160.4358</v>
      </c>
    </row>
    <row r="250" spans="1:9" ht="54" x14ac:dyDescent="0.25">
      <c r="A250" s="9">
        <v>5</v>
      </c>
      <c r="B250" s="8" t="s">
        <v>147</v>
      </c>
      <c r="C250" s="70" t="s">
        <v>143</v>
      </c>
      <c r="D250" s="58">
        <v>1</v>
      </c>
      <c r="E250" s="59">
        <v>137.5164</v>
      </c>
      <c r="F250" s="12">
        <f t="shared" si="22"/>
        <v>137.5164</v>
      </c>
      <c r="G250" s="13">
        <f t="shared" si="23"/>
        <v>137.5164</v>
      </c>
    </row>
    <row r="251" spans="1:9" ht="27" x14ac:dyDescent="0.25">
      <c r="A251" s="9">
        <v>1</v>
      </c>
      <c r="B251" s="8" t="s">
        <v>211</v>
      </c>
      <c r="C251" s="9" t="s">
        <v>39</v>
      </c>
      <c r="D251" s="58">
        <v>1</v>
      </c>
      <c r="E251" s="11">
        <v>91.677599999999998</v>
      </c>
      <c r="F251" s="12">
        <f t="shared" si="22"/>
        <v>91.677599999999998</v>
      </c>
      <c r="G251" s="13">
        <f t="shared" si="23"/>
        <v>91.677599999999998</v>
      </c>
    </row>
    <row r="252" spans="1:9" ht="40.5" x14ac:dyDescent="0.25">
      <c r="A252" s="9">
        <v>2</v>
      </c>
      <c r="B252" s="8" t="s">
        <v>212</v>
      </c>
      <c r="C252" s="9" t="s">
        <v>39</v>
      </c>
      <c r="D252" s="58">
        <v>1</v>
      </c>
      <c r="E252" s="11">
        <v>194.81489999999999</v>
      </c>
      <c r="F252" s="12">
        <f t="shared" si="22"/>
        <v>194.81489999999999</v>
      </c>
      <c r="G252" s="13">
        <f t="shared" si="23"/>
        <v>194.81489999999999</v>
      </c>
    </row>
    <row r="253" spans="1:9" ht="27" x14ac:dyDescent="0.25">
      <c r="A253" s="9">
        <v>3</v>
      </c>
      <c r="B253" s="8" t="s">
        <v>213</v>
      </c>
      <c r="C253" s="9" t="s">
        <v>39</v>
      </c>
      <c r="D253" s="58">
        <v>2</v>
      </c>
      <c r="E253" s="59">
        <v>45.838799999999999</v>
      </c>
      <c r="F253" s="12">
        <f t="shared" si="22"/>
        <v>45.838799999999999</v>
      </c>
      <c r="G253" s="13">
        <f t="shared" si="23"/>
        <v>91.677599999999998</v>
      </c>
    </row>
    <row r="254" spans="1:9" x14ac:dyDescent="0.25">
      <c r="A254" s="9">
        <v>4</v>
      </c>
      <c r="B254" s="8" t="s">
        <v>214</v>
      </c>
      <c r="C254" s="9" t="s">
        <v>39</v>
      </c>
      <c r="D254" s="58">
        <v>2</v>
      </c>
      <c r="E254" s="59">
        <v>13.178654999999999</v>
      </c>
      <c r="F254" s="12">
        <f t="shared" si="22"/>
        <v>13.178654999999999</v>
      </c>
      <c r="G254" s="13">
        <f t="shared" si="23"/>
        <v>26.357309999999998</v>
      </c>
    </row>
    <row r="255" spans="1:9" ht="27" x14ac:dyDescent="0.25">
      <c r="A255" s="9">
        <v>5</v>
      </c>
      <c r="B255" s="8" t="s">
        <v>215</v>
      </c>
      <c r="C255" s="9" t="s">
        <v>39</v>
      </c>
      <c r="D255" s="58">
        <v>1</v>
      </c>
      <c r="E255" s="11">
        <v>40.10895</v>
      </c>
      <c r="F255" s="12">
        <f t="shared" si="22"/>
        <v>40.10895</v>
      </c>
      <c r="G255" s="13">
        <f t="shared" si="23"/>
        <v>40.10895</v>
      </c>
    </row>
    <row r="256" spans="1:9" ht="27" x14ac:dyDescent="0.25">
      <c r="A256" s="9">
        <v>6</v>
      </c>
      <c r="B256" s="8" t="s">
        <v>216</v>
      </c>
      <c r="C256" s="9" t="s">
        <v>39</v>
      </c>
      <c r="D256" s="58">
        <v>1</v>
      </c>
      <c r="E256" s="11">
        <v>22.9194</v>
      </c>
      <c r="F256" s="12">
        <f t="shared" si="22"/>
        <v>22.9194</v>
      </c>
      <c r="G256" s="13">
        <f t="shared" si="23"/>
        <v>22.9194</v>
      </c>
    </row>
    <row r="257" spans="1:9" ht="27" x14ac:dyDescent="0.25">
      <c r="A257" s="9">
        <v>7</v>
      </c>
      <c r="B257" s="8" t="s">
        <v>217</v>
      </c>
      <c r="C257" s="9" t="s">
        <v>39</v>
      </c>
      <c r="D257" s="58">
        <v>1</v>
      </c>
      <c r="E257" s="11">
        <v>19.596087000000001</v>
      </c>
      <c r="F257" s="12">
        <f t="shared" si="22"/>
        <v>19.596087000000001</v>
      </c>
      <c r="G257" s="13">
        <f t="shared" si="23"/>
        <v>19.596087000000001</v>
      </c>
    </row>
    <row r="258" spans="1:9" x14ac:dyDescent="0.25">
      <c r="A258" s="9">
        <v>8</v>
      </c>
      <c r="B258" s="8" t="s">
        <v>218</v>
      </c>
      <c r="C258" s="9" t="s">
        <v>39</v>
      </c>
      <c r="D258" s="58">
        <v>1</v>
      </c>
      <c r="E258" s="11">
        <v>42.286293000000001</v>
      </c>
      <c r="F258" s="12">
        <f t="shared" si="22"/>
        <v>42.286293000000001</v>
      </c>
      <c r="G258" s="13">
        <f t="shared" si="23"/>
        <v>42.286293000000001</v>
      </c>
    </row>
    <row r="259" spans="1:9" ht="27" x14ac:dyDescent="0.25">
      <c r="A259" s="9">
        <v>9</v>
      </c>
      <c r="B259" s="8" t="s">
        <v>219</v>
      </c>
      <c r="C259" s="9" t="s">
        <v>39</v>
      </c>
      <c r="D259" s="58">
        <v>1</v>
      </c>
      <c r="E259" s="11">
        <v>10.31373</v>
      </c>
      <c r="F259" s="12">
        <f t="shared" si="22"/>
        <v>10.31373</v>
      </c>
      <c r="G259" s="13">
        <f t="shared" si="23"/>
        <v>10.31373</v>
      </c>
    </row>
    <row r="260" spans="1:9" ht="27" x14ac:dyDescent="0.25">
      <c r="A260" s="9">
        <v>10</v>
      </c>
      <c r="B260" s="8" t="s">
        <v>220</v>
      </c>
      <c r="C260" s="9" t="s">
        <v>39</v>
      </c>
      <c r="D260" s="58">
        <v>2</v>
      </c>
      <c r="E260" s="11">
        <v>4.0108949999999997</v>
      </c>
      <c r="F260" s="12">
        <f t="shared" si="22"/>
        <v>4.0108949999999997</v>
      </c>
      <c r="G260" s="13">
        <f t="shared" si="23"/>
        <v>8.0217899999999993</v>
      </c>
    </row>
    <row r="261" spans="1:9" x14ac:dyDescent="0.25">
      <c r="A261" s="9">
        <v>11</v>
      </c>
      <c r="B261" s="8" t="s">
        <v>221</v>
      </c>
      <c r="C261" s="9" t="s">
        <v>39</v>
      </c>
      <c r="D261" s="58">
        <v>44</v>
      </c>
      <c r="E261" s="11">
        <v>1.718955</v>
      </c>
      <c r="F261" s="12">
        <f t="shared" si="22"/>
        <v>1.718955</v>
      </c>
      <c r="G261" s="13">
        <f t="shared" si="23"/>
        <v>75.634020000000007</v>
      </c>
    </row>
    <row r="262" spans="1:9" ht="27" x14ac:dyDescent="0.25">
      <c r="A262" s="9">
        <v>12</v>
      </c>
      <c r="B262" s="8" t="s">
        <v>222</v>
      </c>
      <c r="C262" s="9" t="s">
        <v>39</v>
      </c>
      <c r="D262" s="58">
        <v>4</v>
      </c>
      <c r="E262" s="11">
        <v>6.87582</v>
      </c>
      <c r="F262" s="12">
        <f t="shared" si="22"/>
        <v>6.87582</v>
      </c>
      <c r="G262" s="13">
        <f t="shared" si="23"/>
        <v>27.50328</v>
      </c>
    </row>
    <row r="263" spans="1:9" ht="27" x14ac:dyDescent="0.25">
      <c r="A263" s="9">
        <v>13</v>
      </c>
      <c r="B263" s="8" t="s">
        <v>223</v>
      </c>
      <c r="C263" s="9" t="s">
        <v>39</v>
      </c>
      <c r="D263" s="58">
        <v>62</v>
      </c>
      <c r="E263" s="11">
        <v>14.324624999999999</v>
      </c>
      <c r="F263" s="12">
        <f t="shared" si="22"/>
        <v>14.324624999999999</v>
      </c>
      <c r="G263" s="13">
        <f t="shared" si="23"/>
        <v>888.1267499999999</v>
      </c>
    </row>
    <row r="264" spans="1:9" x14ac:dyDescent="0.25">
      <c r="A264" s="9">
        <v>14</v>
      </c>
      <c r="B264" s="8" t="s">
        <v>224</v>
      </c>
      <c r="C264" s="9" t="s">
        <v>39</v>
      </c>
      <c r="D264" s="58">
        <v>2</v>
      </c>
      <c r="E264" s="11">
        <v>40.10895</v>
      </c>
      <c r="F264" s="12">
        <f t="shared" si="22"/>
        <v>40.10895</v>
      </c>
      <c r="G264" s="13">
        <f t="shared" si="23"/>
        <v>80.2179</v>
      </c>
    </row>
    <row r="265" spans="1:9" ht="27" x14ac:dyDescent="0.25">
      <c r="A265" s="9">
        <v>15</v>
      </c>
      <c r="B265" s="8" t="s">
        <v>225</v>
      </c>
      <c r="C265" s="9" t="s">
        <v>39</v>
      </c>
      <c r="D265" s="58">
        <v>8</v>
      </c>
      <c r="E265" s="11">
        <v>5.4204381000000001</v>
      </c>
      <c r="F265" s="12">
        <f t="shared" si="22"/>
        <v>5.4204381000000001</v>
      </c>
      <c r="G265" s="13">
        <f t="shared" si="23"/>
        <v>43.363504800000001</v>
      </c>
    </row>
    <row r="266" spans="1:9" ht="40.5" x14ac:dyDescent="0.25">
      <c r="A266" s="9">
        <v>16</v>
      </c>
      <c r="B266" s="8" t="s">
        <v>226</v>
      </c>
      <c r="C266" s="9" t="s">
        <v>39</v>
      </c>
      <c r="D266" s="58">
        <v>8</v>
      </c>
      <c r="E266" s="11">
        <v>5.1568649999999998</v>
      </c>
      <c r="F266" s="12">
        <f t="shared" si="22"/>
        <v>5.1568649999999998</v>
      </c>
      <c r="G266" s="13">
        <f t="shared" si="23"/>
        <v>41.254919999999998</v>
      </c>
    </row>
    <row r="267" spans="1:9" ht="14.25" x14ac:dyDescent="0.25">
      <c r="A267" s="43"/>
      <c r="B267" s="44" t="s">
        <v>46</v>
      </c>
      <c r="C267" s="45"/>
      <c r="D267" s="43"/>
      <c r="E267" s="9"/>
      <c r="F267" s="31"/>
      <c r="G267" s="46">
        <f>SUM(G239:G266)</f>
        <v>8898.6444498000001</v>
      </c>
      <c r="H267" s="47">
        <f>G267/$G$268</f>
        <v>5.7921474876823725E-2</v>
      </c>
    </row>
    <row r="268" spans="1:9" ht="14.25" x14ac:dyDescent="0.25">
      <c r="A268" s="96"/>
      <c r="B268" s="97" t="s">
        <v>243</v>
      </c>
      <c r="C268" s="97"/>
      <c r="D268" s="97"/>
      <c r="E268" s="97"/>
      <c r="F268" s="97"/>
      <c r="G268" s="98">
        <f>G267+G237+G205+G182+G137+G76+G40</f>
        <v>153632.90504469938</v>
      </c>
      <c r="H268" s="47">
        <f>SUM(H40:H267)</f>
        <v>1.0000000000000002</v>
      </c>
    </row>
    <row r="269" spans="1:9" ht="14.25" x14ac:dyDescent="0.25">
      <c r="A269" s="99"/>
      <c r="B269" s="99" t="s">
        <v>244</v>
      </c>
      <c r="C269" s="99"/>
      <c r="D269" s="99"/>
      <c r="E269" s="99"/>
      <c r="F269" s="99"/>
      <c r="G269" s="98">
        <f>G268*20/100</f>
        <v>30726.581008939873</v>
      </c>
    </row>
    <row r="270" spans="1:9" ht="14.25" x14ac:dyDescent="0.25">
      <c r="A270" s="100"/>
      <c r="B270" s="99" t="s">
        <v>245</v>
      </c>
      <c r="C270" s="99"/>
      <c r="D270" s="99"/>
      <c r="E270" s="99"/>
      <c r="F270" s="99"/>
      <c r="G270" s="98">
        <f>+G268+G269</f>
        <v>184359.48605363927</v>
      </c>
    </row>
    <row r="272" spans="1:9" ht="14.25" x14ac:dyDescent="0.25">
      <c r="A272" s="125" t="s">
        <v>246</v>
      </c>
      <c r="B272" s="125"/>
      <c r="C272" s="125"/>
      <c r="D272" s="125"/>
      <c r="E272" s="125"/>
      <c r="F272" s="125"/>
      <c r="G272" s="125"/>
      <c r="H272" s="101"/>
      <c r="I272" s="101"/>
    </row>
  </sheetData>
  <mergeCells count="15">
    <mergeCell ref="B27:D27"/>
    <mergeCell ref="A1:H1"/>
    <mergeCell ref="A2:G2"/>
    <mergeCell ref="A5:G5"/>
    <mergeCell ref="B6:D6"/>
    <mergeCell ref="B11:D11"/>
    <mergeCell ref="A183:G183"/>
    <mergeCell ref="A238:G238"/>
    <mergeCell ref="A272:G272"/>
    <mergeCell ref="B35:D35"/>
    <mergeCell ref="A41:G41"/>
    <mergeCell ref="A77:G77"/>
    <mergeCell ref="B78:D78"/>
    <mergeCell ref="B119:D119"/>
    <mergeCell ref="A138:G138"/>
  </mergeCells>
  <pageMargins left="0.78740157480314965" right="0.39370078740157483" top="0.78740157480314965" bottom="0.39370078740157483" header="0.19685039370078741" footer="0.19685039370078741"/>
  <pageSetup paperSize="9" scale="77" orientation="portrait" verticalDpi="4294967295" r:id="rId1"/>
  <headerFooter alignWithMargins="0">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272"/>
  <sheetViews>
    <sheetView view="pageBreakPreview" zoomScaleNormal="100" zoomScaleSheetLayoutView="100" workbookViewId="0">
      <selection activeCell="B6" sqref="B6:D6"/>
    </sheetView>
  </sheetViews>
  <sheetFormatPr defaultRowHeight="13.5" x14ac:dyDescent="0.25"/>
  <cols>
    <col min="1" max="1" width="4.7109375" style="1" customWidth="1"/>
    <col min="2" max="2" width="47.7109375" style="1" customWidth="1"/>
    <col min="3" max="3" width="9.28515625" style="1" customWidth="1"/>
    <col min="4" max="4" width="11.42578125" style="1" customWidth="1"/>
    <col min="5" max="5" width="9.7109375" style="1" hidden="1" customWidth="1"/>
    <col min="6" max="6" width="10.85546875" style="1" customWidth="1"/>
    <col min="7" max="7" width="14.28515625" style="1" bestFit="1" customWidth="1"/>
    <col min="8" max="8" width="9" style="1" customWidth="1"/>
    <col min="9" max="9" width="47" style="1" customWidth="1"/>
    <col min="10" max="10" width="16.7109375" style="1" bestFit="1" customWidth="1"/>
    <col min="11" max="255" width="8.85546875" style="1"/>
    <col min="256" max="256" width="4.7109375" style="1" customWidth="1"/>
    <col min="257" max="257" width="47.7109375" style="1" customWidth="1"/>
    <col min="258" max="258" width="7.28515625" style="1" customWidth="1"/>
    <col min="259" max="259" width="10.85546875" style="1" customWidth="1"/>
    <col min="260" max="261" width="9.7109375" style="1" customWidth="1"/>
    <col min="262" max="262" width="14.28515625" style="1" bestFit="1" customWidth="1"/>
    <col min="263" max="263" width="10.5703125" style="1" customWidth="1"/>
    <col min="264" max="264" width="10.42578125" style="1" bestFit="1" customWidth="1"/>
    <col min="265" max="265" width="8.85546875" style="1"/>
    <col min="266" max="266" width="16.7109375" style="1" bestFit="1" customWidth="1"/>
    <col min="267" max="511" width="8.85546875" style="1"/>
    <col min="512" max="512" width="4.7109375" style="1" customWidth="1"/>
    <col min="513" max="513" width="47.7109375" style="1" customWidth="1"/>
    <col min="514" max="514" width="7.28515625" style="1" customWidth="1"/>
    <col min="515" max="515" width="10.85546875" style="1" customWidth="1"/>
    <col min="516" max="517" width="9.7109375" style="1" customWidth="1"/>
    <col min="518" max="518" width="14.28515625" style="1" bestFit="1" customWidth="1"/>
    <col min="519" max="519" width="10.5703125" style="1" customWidth="1"/>
    <col min="520" max="520" width="10.42578125" style="1" bestFit="1" customWidth="1"/>
    <col min="521" max="521" width="8.85546875" style="1"/>
    <col min="522" max="522" width="16.7109375" style="1" bestFit="1" customWidth="1"/>
    <col min="523" max="767" width="8.85546875" style="1"/>
    <col min="768" max="768" width="4.7109375" style="1" customWidth="1"/>
    <col min="769" max="769" width="47.7109375" style="1" customWidth="1"/>
    <col min="770" max="770" width="7.28515625" style="1" customWidth="1"/>
    <col min="771" max="771" width="10.85546875" style="1" customWidth="1"/>
    <col min="772" max="773" width="9.7109375" style="1" customWidth="1"/>
    <col min="774" max="774" width="14.28515625" style="1" bestFit="1" customWidth="1"/>
    <col min="775" max="775" width="10.5703125" style="1" customWidth="1"/>
    <col min="776" max="776" width="10.42578125" style="1" bestFit="1" customWidth="1"/>
    <col min="777" max="777" width="8.85546875" style="1"/>
    <col min="778" max="778" width="16.7109375" style="1" bestFit="1" customWidth="1"/>
    <col min="779" max="1023" width="8.85546875" style="1"/>
    <col min="1024" max="1024" width="4.7109375" style="1" customWidth="1"/>
    <col min="1025" max="1025" width="47.7109375" style="1" customWidth="1"/>
    <col min="1026" max="1026" width="7.28515625" style="1" customWidth="1"/>
    <col min="1027" max="1027" width="10.85546875" style="1" customWidth="1"/>
    <col min="1028" max="1029" width="9.7109375" style="1" customWidth="1"/>
    <col min="1030" max="1030" width="14.28515625" style="1" bestFit="1" customWidth="1"/>
    <col min="1031" max="1031" width="10.5703125" style="1" customWidth="1"/>
    <col min="1032" max="1032" width="10.42578125" style="1" bestFit="1" customWidth="1"/>
    <col min="1033" max="1033" width="8.85546875" style="1"/>
    <col min="1034" max="1034" width="16.7109375" style="1" bestFit="1" customWidth="1"/>
    <col min="1035" max="1279" width="8.85546875" style="1"/>
    <col min="1280" max="1280" width="4.7109375" style="1" customWidth="1"/>
    <col min="1281" max="1281" width="47.7109375" style="1" customWidth="1"/>
    <col min="1282" max="1282" width="7.28515625" style="1" customWidth="1"/>
    <col min="1283" max="1283" width="10.85546875" style="1" customWidth="1"/>
    <col min="1284" max="1285" width="9.7109375" style="1" customWidth="1"/>
    <col min="1286" max="1286" width="14.28515625" style="1" bestFit="1" customWidth="1"/>
    <col min="1287" max="1287" width="10.5703125" style="1" customWidth="1"/>
    <col min="1288" max="1288" width="10.42578125" style="1" bestFit="1" customWidth="1"/>
    <col min="1289" max="1289" width="8.85546875" style="1"/>
    <col min="1290" max="1290" width="16.7109375" style="1" bestFit="1" customWidth="1"/>
    <col min="1291" max="1535" width="8.85546875" style="1"/>
    <col min="1536" max="1536" width="4.7109375" style="1" customWidth="1"/>
    <col min="1537" max="1537" width="47.7109375" style="1" customWidth="1"/>
    <col min="1538" max="1538" width="7.28515625" style="1" customWidth="1"/>
    <col min="1539" max="1539" width="10.85546875" style="1" customWidth="1"/>
    <col min="1540" max="1541" width="9.7109375" style="1" customWidth="1"/>
    <col min="1542" max="1542" width="14.28515625" style="1" bestFit="1" customWidth="1"/>
    <col min="1543" max="1543" width="10.5703125" style="1" customWidth="1"/>
    <col min="1544" max="1544" width="10.42578125" style="1" bestFit="1" customWidth="1"/>
    <col min="1545" max="1545" width="8.85546875" style="1"/>
    <col min="1546" max="1546" width="16.7109375" style="1" bestFit="1" customWidth="1"/>
    <col min="1547" max="1791" width="8.85546875" style="1"/>
    <col min="1792" max="1792" width="4.7109375" style="1" customWidth="1"/>
    <col min="1793" max="1793" width="47.7109375" style="1" customWidth="1"/>
    <col min="1794" max="1794" width="7.28515625" style="1" customWidth="1"/>
    <col min="1795" max="1795" width="10.85546875" style="1" customWidth="1"/>
    <col min="1796" max="1797" width="9.7109375" style="1" customWidth="1"/>
    <col min="1798" max="1798" width="14.28515625" style="1" bestFit="1" customWidth="1"/>
    <col min="1799" max="1799" width="10.5703125" style="1" customWidth="1"/>
    <col min="1800" max="1800" width="10.42578125" style="1" bestFit="1" customWidth="1"/>
    <col min="1801" max="1801" width="8.85546875" style="1"/>
    <col min="1802" max="1802" width="16.7109375" style="1" bestFit="1" customWidth="1"/>
    <col min="1803" max="2047" width="8.85546875" style="1"/>
    <col min="2048" max="2048" width="4.7109375" style="1" customWidth="1"/>
    <col min="2049" max="2049" width="47.7109375" style="1" customWidth="1"/>
    <col min="2050" max="2050" width="7.28515625" style="1" customWidth="1"/>
    <col min="2051" max="2051" width="10.85546875" style="1" customWidth="1"/>
    <col min="2052" max="2053" width="9.7109375" style="1" customWidth="1"/>
    <col min="2054" max="2054" width="14.28515625" style="1" bestFit="1" customWidth="1"/>
    <col min="2055" max="2055" width="10.5703125" style="1" customWidth="1"/>
    <col min="2056" max="2056" width="10.42578125" style="1" bestFit="1" customWidth="1"/>
    <col min="2057" max="2057" width="8.85546875" style="1"/>
    <col min="2058" max="2058" width="16.7109375" style="1" bestFit="1" customWidth="1"/>
    <col min="2059" max="2303" width="8.85546875" style="1"/>
    <col min="2304" max="2304" width="4.7109375" style="1" customWidth="1"/>
    <col min="2305" max="2305" width="47.7109375" style="1" customWidth="1"/>
    <col min="2306" max="2306" width="7.28515625" style="1" customWidth="1"/>
    <col min="2307" max="2307" width="10.85546875" style="1" customWidth="1"/>
    <col min="2308" max="2309" width="9.7109375" style="1" customWidth="1"/>
    <col min="2310" max="2310" width="14.28515625" style="1" bestFit="1" customWidth="1"/>
    <col min="2311" max="2311" width="10.5703125" style="1" customWidth="1"/>
    <col min="2312" max="2312" width="10.42578125" style="1" bestFit="1" customWidth="1"/>
    <col min="2313" max="2313" width="8.85546875" style="1"/>
    <col min="2314" max="2314" width="16.7109375" style="1" bestFit="1" customWidth="1"/>
    <col min="2315" max="2559" width="8.85546875" style="1"/>
    <col min="2560" max="2560" width="4.7109375" style="1" customWidth="1"/>
    <col min="2561" max="2561" width="47.7109375" style="1" customWidth="1"/>
    <col min="2562" max="2562" width="7.28515625" style="1" customWidth="1"/>
    <col min="2563" max="2563" width="10.85546875" style="1" customWidth="1"/>
    <col min="2564" max="2565" width="9.7109375" style="1" customWidth="1"/>
    <col min="2566" max="2566" width="14.28515625" style="1" bestFit="1" customWidth="1"/>
    <col min="2567" max="2567" width="10.5703125" style="1" customWidth="1"/>
    <col min="2568" max="2568" width="10.42578125" style="1" bestFit="1" customWidth="1"/>
    <col min="2569" max="2569" width="8.85546875" style="1"/>
    <col min="2570" max="2570" width="16.7109375" style="1" bestFit="1" customWidth="1"/>
    <col min="2571" max="2815" width="8.85546875" style="1"/>
    <col min="2816" max="2816" width="4.7109375" style="1" customWidth="1"/>
    <col min="2817" max="2817" width="47.7109375" style="1" customWidth="1"/>
    <col min="2818" max="2818" width="7.28515625" style="1" customWidth="1"/>
    <col min="2819" max="2819" width="10.85546875" style="1" customWidth="1"/>
    <col min="2820" max="2821" width="9.7109375" style="1" customWidth="1"/>
    <col min="2822" max="2822" width="14.28515625" style="1" bestFit="1" customWidth="1"/>
    <col min="2823" max="2823" width="10.5703125" style="1" customWidth="1"/>
    <col min="2824" max="2824" width="10.42578125" style="1" bestFit="1" customWidth="1"/>
    <col min="2825" max="2825" width="8.85546875" style="1"/>
    <col min="2826" max="2826" width="16.7109375" style="1" bestFit="1" customWidth="1"/>
    <col min="2827" max="3071" width="8.85546875" style="1"/>
    <col min="3072" max="3072" width="4.7109375" style="1" customWidth="1"/>
    <col min="3073" max="3073" width="47.7109375" style="1" customWidth="1"/>
    <col min="3074" max="3074" width="7.28515625" style="1" customWidth="1"/>
    <col min="3075" max="3075" width="10.85546875" style="1" customWidth="1"/>
    <col min="3076" max="3077" width="9.7109375" style="1" customWidth="1"/>
    <col min="3078" max="3078" width="14.28515625" style="1" bestFit="1" customWidth="1"/>
    <col min="3079" max="3079" width="10.5703125" style="1" customWidth="1"/>
    <col min="3080" max="3080" width="10.42578125" style="1" bestFit="1" customWidth="1"/>
    <col min="3081" max="3081" width="8.85546875" style="1"/>
    <col min="3082" max="3082" width="16.7109375" style="1" bestFit="1" customWidth="1"/>
    <col min="3083" max="3327" width="8.85546875" style="1"/>
    <col min="3328" max="3328" width="4.7109375" style="1" customWidth="1"/>
    <col min="3329" max="3329" width="47.7109375" style="1" customWidth="1"/>
    <col min="3330" max="3330" width="7.28515625" style="1" customWidth="1"/>
    <col min="3331" max="3331" width="10.85546875" style="1" customWidth="1"/>
    <col min="3332" max="3333" width="9.7109375" style="1" customWidth="1"/>
    <col min="3334" max="3334" width="14.28515625" style="1" bestFit="1" customWidth="1"/>
    <col min="3335" max="3335" width="10.5703125" style="1" customWidth="1"/>
    <col min="3336" max="3336" width="10.42578125" style="1" bestFit="1" customWidth="1"/>
    <col min="3337" max="3337" width="8.85546875" style="1"/>
    <col min="3338" max="3338" width="16.7109375" style="1" bestFit="1" customWidth="1"/>
    <col min="3339" max="3583" width="8.85546875" style="1"/>
    <col min="3584" max="3584" width="4.7109375" style="1" customWidth="1"/>
    <col min="3585" max="3585" width="47.7109375" style="1" customWidth="1"/>
    <col min="3586" max="3586" width="7.28515625" style="1" customWidth="1"/>
    <col min="3587" max="3587" width="10.85546875" style="1" customWidth="1"/>
    <col min="3588" max="3589" width="9.7109375" style="1" customWidth="1"/>
    <col min="3590" max="3590" width="14.28515625" style="1" bestFit="1" customWidth="1"/>
    <col min="3591" max="3591" width="10.5703125" style="1" customWidth="1"/>
    <col min="3592" max="3592" width="10.42578125" style="1" bestFit="1" customWidth="1"/>
    <col min="3593" max="3593" width="8.85546875" style="1"/>
    <col min="3594" max="3594" width="16.7109375" style="1" bestFit="1" customWidth="1"/>
    <col min="3595" max="3839" width="8.85546875" style="1"/>
    <col min="3840" max="3840" width="4.7109375" style="1" customWidth="1"/>
    <col min="3841" max="3841" width="47.7109375" style="1" customWidth="1"/>
    <col min="3842" max="3842" width="7.28515625" style="1" customWidth="1"/>
    <col min="3843" max="3843" width="10.85546875" style="1" customWidth="1"/>
    <col min="3844" max="3845" width="9.7109375" style="1" customWidth="1"/>
    <col min="3846" max="3846" width="14.28515625" style="1" bestFit="1" customWidth="1"/>
    <col min="3847" max="3847" width="10.5703125" style="1" customWidth="1"/>
    <col min="3848" max="3848" width="10.42578125" style="1" bestFit="1" customWidth="1"/>
    <col min="3849" max="3849" width="8.85546875" style="1"/>
    <col min="3850" max="3850" width="16.7109375" style="1" bestFit="1" customWidth="1"/>
    <col min="3851" max="4095" width="8.85546875" style="1"/>
    <col min="4096" max="4096" width="4.7109375" style="1" customWidth="1"/>
    <col min="4097" max="4097" width="47.7109375" style="1" customWidth="1"/>
    <col min="4098" max="4098" width="7.28515625" style="1" customWidth="1"/>
    <col min="4099" max="4099" width="10.85546875" style="1" customWidth="1"/>
    <col min="4100" max="4101" width="9.7109375" style="1" customWidth="1"/>
    <col min="4102" max="4102" width="14.28515625" style="1" bestFit="1" customWidth="1"/>
    <col min="4103" max="4103" width="10.5703125" style="1" customWidth="1"/>
    <col min="4104" max="4104" width="10.42578125" style="1" bestFit="1" customWidth="1"/>
    <col min="4105" max="4105" width="8.85546875" style="1"/>
    <col min="4106" max="4106" width="16.7109375" style="1" bestFit="1" customWidth="1"/>
    <col min="4107" max="4351" width="8.85546875" style="1"/>
    <col min="4352" max="4352" width="4.7109375" style="1" customWidth="1"/>
    <col min="4353" max="4353" width="47.7109375" style="1" customWidth="1"/>
    <col min="4354" max="4354" width="7.28515625" style="1" customWidth="1"/>
    <col min="4355" max="4355" width="10.85546875" style="1" customWidth="1"/>
    <col min="4356" max="4357" width="9.7109375" style="1" customWidth="1"/>
    <col min="4358" max="4358" width="14.28515625" style="1" bestFit="1" customWidth="1"/>
    <col min="4359" max="4359" width="10.5703125" style="1" customWidth="1"/>
    <col min="4360" max="4360" width="10.42578125" style="1" bestFit="1" customWidth="1"/>
    <col min="4361" max="4361" width="8.85546875" style="1"/>
    <col min="4362" max="4362" width="16.7109375" style="1" bestFit="1" customWidth="1"/>
    <col min="4363" max="4607" width="8.85546875" style="1"/>
    <col min="4608" max="4608" width="4.7109375" style="1" customWidth="1"/>
    <col min="4609" max="4609" width="47.7109375" style="1" customWidth="1"/>
    <col min="4610" max="4610" width="7.28515625" style="1" customWidth="1"/>
    <col min="4611" max="4611" width="10.85546875" style="1" customWidth="1"/>
    <col min="4612" max="4613" width="9.7109375" style="1" customWidth="1"/>
    <col min="4614" max="4614" width="14.28515625" style="1" bestFit="1" customWidth="1"/>
    <col min="4615" max="4615" width="10.5703125" style="1" customWidth="1"/>
    <col min="4616" max="4616" width="10.42578125" style="1" bestFit="1" customWidth="1"/>
    <col min="4617" max="4617" width="8.85546875" style="1"/>
    <col min="4618" max="4618" width="16.7109375" style="1" bestFit="1" customWidth="1"/>
    <col min="4619" max="4863" width="8.85546875" style="1"/>
    <col min="4864" max="4864" width="4.7109375" style="1" customWidth="1"/>
    <col min="4865" max="4865" width="47.7109375" style="1" customWidth="1"/>
    <col min="4866" max="4866" width="7.28515625" style="1" customWidth="1"/>
    <col min="4867" max="4867" width="10.85546875" style="1" customWidth="1"/>
    <col min="4868" max="4869" width="9.7109375" style="1" customWidth="1"/>
    <col min="4870" max="4870" width="14.28515625" style="1" bestFit="1" customWidth="1"/>
    <col min="4871" max="4871" width="10.5703125" style="1" customWidth="1"/>
    <col min="4872" max="4872" width="10.42578125" style="1" bestFit="1" customWidth="1"/>
    <col min="4873" max="4873" width="8.85546875" style="1"/>
    <col min="4874" max="4874" width="16.7109375" style="1" bestFit="1" customWidth="1"/>
    <col min="4875" max="5119" width="8.85546875" style="1"/>
    <col min="5120" max="5120" width="4.7109375" style="1" customWidth="1"/>
    <col min="5121" max="5121" width="47.7109375" style="1" customWidth="1"/>
    <col min="5122" max="5122" width="7.28515625" style="1" customWidth="1"/>
    <col min="5123" max="5123" width="10.85546875" style="1" customWidth="1"/>
    <col min="5124" max="5125" width="9.7109375" style="1" customWidth="1"/>
    <col min="5126" max="5126" width="14.28515625" style="1" bestFit="1" customWidth="1"/>
    <col min="5127" max="5127" width="10.5703125" style="1" customWidth="1"/>
    <col min="5128" max="5128" width="10.42578125" style="1" bestFit="1" customWidth="1"/>
    <col min="5129" max="5129" width="8.85546875" style="1"/>
    <col min="5130" max="5130" width="16.7109375" style="1" bestFit="1" customWidth="1"/>
    <col min="5131" max="5375" width="8.85546875" style="1"/>
    <col min="5376" max="5376" width="4.7109375" style="1" customWidth="1"/>
    <col min="5377" max="5377" width="47.7109375" style="1" customWidth="1"/>
    <col min="5378" max="5378" width="7.28515625" style="1" customWidth="1"/>
    <col min="5379" max="5379" width="10.85546875" style="1" customWidth="1"/>
    <col min="5380" max="5381" width="9.7109375" style="1" customWidth="1"/>
    <col min="5382" max="5382" width="14.28515625" style="1" bestFit="1" customWidth="1"/>
    <col min="5383" max="5383" width="10.5703125" style="1" customWidth="1"/>
    <col min="5384" max="5384" width="10.42578125" style="1" bestFit="1" customWidth="1"/>
    <col min="5385" max="5385" width="8.85546875" style="1"/>
    <col min="5386" max="5386" width="16.7109375" style="1" bestFit="1" customWidth="1"/>
    <col min="5387" max="5631" width="8.85546875" style="1"/>
    <col min="5632" max="5632" width="4.7109375" style="1" customWidth="1"/>
    <col min="5633" max="5633" width="47.7109375" style="1" customWidth="1"/>
    <col min="5634" max="5634" width="7.28515625" style="1" customWidth="1"/>
    <col min="5635" max="5635" width="10.85546875" style="1" customWidth="1"/>
    <col min="5636" max="5637" width="9.7109375" style="1" customWidth="1"/>
    <col min="5638" max="5638" width="14.28515625" style="1" bestFit="1" customWidth="1"/>
    <col min="5639" max="5639" width="10.5703125" style="1" customWidth="1"/>
    <col min="5640" max="5640" width="10.42578125" style="1" bestFit="1" customWidth="1"/>
    <col min="5641" max="5641" width="8.85546875" style="1"/>
    <col min="5642" max="5642" width="16.7109375" style="1" bestFit="1" customWidth="1"/>
    <col min="5643" max="5887" width="8.85546875" style="1"/>
    <col min="5888" max="5888" width="4.7109375" style="1" customWidth="1"/>
    <col min="5889" max="5889" width="47.7109375" style="1" customWidth="1"/>
    <col min="5890" max="5890" width="7.28515625" style="1" customWidth="1"/>
    <col min="5891" max="5891" width="10.85546875" style="1" customWidth="1"/>
    <col min="5892" max="5893" width="9.7109375" style="1" customWidth="1"/>
    <col min="5894" max="5894" width="14.28515625" style="1" bestFit="1" customWidth="1"/>
    <col min="5895" max="5895" width="10.5703125" style="1" customWidth="1"/>
    <col min="5896" max="5896" width="10.42578125" style="1" bestFit="1" customWidth="1"/>
    <col min="5897" max="5897" width="8.85546875" style="1"/>
    <col min="5898" max="5898" width="16.7109375" style="1" bestFit="1" customWidth="1"/>
    <col min="5899" max="6143" width="8.85546875" style="1"/>
    <col min="6144" max="6144" width="4.7109375" style="1" customWidth="1"/>
    <col min="6145" max="6145" width="47.7109375" style="1" customWidth="1"/>
    <col min="6146" max="6146" width="7.28515625" style="1" customWidth="1"/>
    <col min="6147" max="6147" width="10.85546875" style="1" customWidth="1"/>
    <col min="6148" max="6149" width="9.7109375" style="1" customWidth="1"/>
    <col min="6150" max="6150" width="14.28515625" style="1" bestFit="1" customWidth="1"/>
    <col min="6151" max="6151" width="10.5703125" style="1" customWidth="1"/>
    <col min="6152" max="6152" width="10.42578125" style="1" bestFit="1" customWidth="1"/>
    <col min="6153" max="6153" width="8.85546875" style="1"/>
    <col min="6154" max="6154" width="16.7109375" style="1" bestFit="1" customWidth="1"/>
    <col min="6155" max="6399" width="8.85546875" style="1"/>
    <col min="6400" max="6400" width="4.7109375" style="1" customWidth="1"/>
    <col min="6401" max="6401" width="47.7109375" style="1" customWidth="1"/>
    <col min="6402" max="6402" width="7.28515625" style="1" customWidth="1"/>
    <col min="6403" max="6403" width="10.85546875" style="1" customWidth="1"/>
    <col min="6404" max="6405" width="9.7109375" style="1" customWidth="1"/>
    <col min="6406" max="6406" width="14.28515625" style="1" bestFit="1" customWidth="1"/>
    <col min="6407" max="6407" width="10.5703125" style="1" customWidth="1"/>
    <col min="6408" max="6408" width="10.42578125" style="1" bestFit="1" customWidth="1"/>
    <col min="6409" max="6409" width="8.85546875" style="1"/>
    <col min="6410" max="6410" width="16.7109375" style="1" bestFit="1" customWidth="1"/>
    <col min="6411" max="6655" width="8.85546875" style="1"/>
    <col min="6656" max="6656" width="4.7109375" style="1" customWidth="1"/>
    <col min="6657" max="6657" width="47.7109375" style="1" customWidth="1"/>
    <col min="6658" max="6658" width="7.28515625" style="1" customWidth="1"/>
    <col min="6659" max="6659" width="10.85546875" style="1" customWidth="1"/>
    <col min="6660" max="6661" width="9.7109375" style="1" customWidth="1"/>
    <col min="6662" max="6662" width="14.28515625" style="1" bestFit="1" customWidth="1"/>
    <col min="6663" max="6663" width="10.5703125" style="1" customWidth="1"/>
    <col min="6664" max="6664" width="10.42578125" style="1" bestFit="1" customWidth="1"/>
    <col min="6665" max="6665" width="8.85546875" style="1"/>
    <col min="6666" max="6666" width="16.7109375" style="1" bestFit="1" customWidth="1"/>
    <col min="6667" max="6911" width="8.85546875" style="1"/>
    <col min="6912" max="6912" width="4.7109375" style="1" customWidth="1"/>
    <col min="6913" max="6913" width="47.7109375" style="1" customWidth="1"/>
    <col min="6914" max="6914" width="7.28515625" style="1" customWidth="1"/>
    <col min="6915" max="6915" width="10.85546875" style="1" customWidth="1"/>
    <col min="6916" max="6917" width="9.7109375" style="1" customWidth="1"/>
    <col min="6918" max="6918" width="14.28515625" style="1" bestFit="1" customWidth="1"/>
    <col min="6919" max="6919" width="10.5703125" style="1" customWidth="1"/>
    <col min="6920" max="6920" width="10.42578125" style="1" bestFit="1" customWidth="1"/>
    <col min="6921" max="6921" width="8.85546875" style="1"/>
    <col min="6922" max="6922" width="16.7109375" style="1" bestFit="1" customWidth="1"/>
    <col min="6923" max="7167" width="8.85546875" style="1"/>
    <col min="7168" max="7168" width="4.7109375" style="1" customWidth="1"/>
    <col min="7169" max="7169" width="47.7109375" style="1" customWidth="1"/>
    <col min="7170" max="7170" width="7.28515625" style="1" customWidth="1"/>
    <col min="7171" max="7171" width="10.85546875" style="1" customWidth="1"/>
    <col min="7172" max="7173" width="9.7109375" style="1" customWidth="1"/>
    <col min="7174" max="7174" width="14.28515625" style="1" bestFit="1" customWidth="1"/>
    <col min="7175" max="7175" width="10.5703125" style="1" customWidth="1"/>
    <col min="7176" max="7176" width="10.42578125" style="1" bestFit="1" customWidth="1"/>
    <col min="7177" max="7177" width="8.85546875" style="1"/>
    <col min="7178" max="7178" width="16.7109375" style="1" bestFit="1" customWidth="1"/>
    <col min="7179" max="7423" width="8.85546875" style="1"/>
    <col min="7424" max="7424" width="4.7109375" style="1" customWidth="1"/>
    <col min="7425" max="7425" width="47.7109375" style="1" customWidth="1"/>
    <col min="7426" max="7426" width="7.28515625" style="1" customWidth="1"/>
    <col min="7427" max="7427" width="10.85546875" style="1" customWidth="1"/>
    <col min="7428" max="7429" width="9.7109375" style="1" customWidth="1"/>
    <col min="7430" max="7430" width="14.28515625" style="1" bestFit="1" customWidth="1"/>
    <col min="7431" max="7431" width="10.5703125" style="1" customWidth="1"/>
    <col min="7432" max="7432" width="10.42578125" style="1" bestFit="1" customWidth="1"/>
    <col min="7433" max="7433" width="8.85546875" style="1"/>
    <col min="7434" max="7434" width="16.7109375" style="1" bestFit="1" customWidth="1"/>
    <col min="7435" max="7679" width="8.85546875" style="1"/>
    <col min="7680" max="7680" width="4.7109375" style="1" customWidth="1"/>
    <col min="7681" max="7681" width="47.7109375" style="1" customWidth="1"/>
    <col min="7682" max="7682" width="7.28515625" style="1" customWidth="1"/>
    <col min="7683" max="7683" width="10.85546875" style="1" customWidth="1"/>
    <col min="7684" max="7685" width="9.7109375" style="1" customWidth="1"/>
    <col min="7686" max="7686" width="14.28515625" style="1" bestFit="1" customWidth="1"/>
    <col min="7687" max="7687" width="10.5703125" style="1" customWidth="1"/>
    <col min="7688" max="7688" width="10.42578125" style="1" bestFit="1" customWidth="1"/>
    <col min="7689" max="7689" width="8.85546875" style="1"/>
    <col min="7690" max="7690" width="16.7109375" style="1" bestFit="1" customWidth="1"/>
    <col min="7691" max="7935" width="8.85546875" style="1"/>
    <col min="7936" max="7936" width="4.7109375" style="1" customWidth="1"/>
    <col min="7937" max="7937" width="47.7109375" style="1" customWidth="1"/>
    <col min="7938" max="7938" width="7.28515625" style="1" customWidth="1"/>
    <col min="7939" max="7939" width="10.85546875" style="1" customWidth="1"/>
    <col min="7940" max="7941" width="9.7109375" style="1" customWidth="1"/>
    <col min="7942" max="7942" width="14.28515625" style="1" bestFit="1" customWidth="1"/>
    <col min="7943" max="7943" width="10.5703125" style="1" customWidth="1"/>
    <col min="7944" max="7944" width="10.42578125" style="1" bestFit="1" customWidth="1"/>
    <col min="7945" max="7945" width="8.85546875" style="1"/>
    <col min="7946" max="7946" width="16.7109375" style="1" bestFit="1" customWidth="1"/>
    <col min="7947" max="8191" width="8.85546875" style="1"/>
    <col min="8192" max="8192" width="4.7109375" style="1" customWidth="1"/>
    <col min="8193" max="8193" width="47.7109375" style="1" customWidth="1"/>
    <col min="8194" max="8194" width="7.28515625" style="1" customWidth="1"/>
    <col min="8195" max="8195" width="10.85546875" style="1" customWidth="1"/>
    <col min="8196" max="8197" width="9.7109375" style="1" customWidth="1"/>
    <col min="8198" max="8198" width="14.28515625" style="1" bestFit="1" customWidth="1"/>
    <col min="8199" max="8199" width="10.5703125" style="1" customWidth="1"/>
    <col min="8200" max="8200" width="10.42578125" style="1" bestFit="1" customWidth="1"/>
    <col min="8201" max="8201" width="8.85546875" style="1"/>
    <col min="8202" max="8202" width="16.7109375" style="1" bestFit="1" customWidth="1"/>
    <col min="8203" max="8447" width="8.85546875" style="1"/>
    <col min="8448" max="8448" width="4.7109375" style="1" customWidth="1"/>
    <col min="8449" max="8449" width="47.7109375" style="1" customWidth="1"/>
    <col min="8450" max="8450" width="7.28515625" style="1" customWidth="1"/>
    <col min="8451" max="8451" width="10.85546875" style="1" customWidth="1"/>
    <col min="8452" max="8453" width="9.7109375" style="1" customWidth="1"/>
    <col min="8454" max="8454" width="14.28515625" style="1" bestFit="1" customWidth="1"/>
    <col min="8455" max="8455" width="10.5703125" style="1" customWidth="1"/>
    <col min="8456" max="8456" width="10.42578125" style="1" bestFit="1" customWidth="1"/>
    <col min="8457" max="8457" width="8.85546875" style="1"/>
    <col min="8458" max="8458" width="16.7109375" style="1" bestFit="1" customWidth="1"/>
    <col min="8459" max="8703" width="8.85546875" style="1"/>
    <col min="8704" max="8704" width="4.7109375" style="1" customWidth="1"/>
    <col min="8705" max="8705" width="47.7109375" style="1" customWidth="1"/>
    <col min="8706" max="8706" width="7.28515625" style="1" customWidth="1"/>
    <col min="8707" max="8707" width="10.85546875" style="1" customWidth="1"/>
    <col min="8708" max="8709" width="9.7109375" style="1" customWidth="1"/>
    <col min="8710" max="8710" width="14.28515625" style="1" bestFit="1" customWidth="1"/>
    <col min="8711" max="8711" width="10.5703125" style="1" customWidth="1"/>
    <col min="8712" max="8712" width="10.42578125" style="1" bestFit="1" customWidth="1"/>
    <col min="8713" max="8713" width="8.85546875" style="1"/>
    <col min="8714" max="8714" width="16.7109375" style="1" bestFit="1" customWidth="1"/>
    <col min="8715" max="8959" width="8.85546875" style="1"/>
    <col min="8960" max="8960" width="4.7109375" style="1" customWidth="1"/>
    <col min="8961" max="8961" width="47.7109375" style="1" customWidth="1"/>
    <col min="8962" max="8962" width="7.28515625" style="1" customWidth="1"/>
    <col min="8963" max="8963" width="10.85546875" style="1" customWidth="1"/>
    <col min="8964" max="8965" width="9.7109375" style="1" customWidth="1"/>
    <col min="8966" max="8966" width="14.28515625" style="1" bestFit="1" customWidth="1"/>
    <col min="8967" max="8967" width="10.5703125" style="1" customWidth="1"/>
    <col min="8968" max="8968" width="10.42578125" style="1" bestFit="1" customWidth="1"/>
    <col min="8969" max="8969" width="8.85546875" style="1"/>
    <col min="8970" max="8970" width="16.7109375" style="1" bestFit="1" customWidth="1"/>
    <col min="8971" max="9215" width="8.85546875" style="1"/>
    <col min="9216" max="9216" width="4.7109375" style="1" customWidth="1"/>
    <col min="9217" max="9217" width="47.7109375" style="1" customWidth="1"/>
    <col min="9218" max="9218" width="7.28515625" style="1" customWidth="1"/>
    <col min="9219" max="9219" width="10.85546875" style="1" customWidth="1"/>
    <col min="9220" max="9221" width="9.7109375" style="1" customWidth="1"/>
    <col min="9222" max="9222" width="14.28515625" style="1" bestFit="1" customWidth="1"/>
    <col min="9223" max="9223" width="10.5703125" style="1" customWidth="1"/>
    <col min="9224" max="9224" width="10.42578125" style="1" bestFit="1" customWidth="1"/>
    <col min="9225" max="9225" width="8.85546875" style="1"/>
    <col min="9226" max="9226" width="16.7109375" style="1" bestFit="1" customWidth="1"/>
    <col min="9227" max="9471" width="8.85546875" style="1"/>
    <col min="9472" max="9472" width="4.7109375" style="1" customWidth="1"/>
    <col min="9473" max="9473" width="47.7109375" style="1" customWidth="1"/>
    <col min="9474" max="9474" width="7.28515625" style="1" customWidth="1"/>
    <col min="9475" max="9475" width="10.85546875" style="1" customWidth="1"/>
    <col min="9476" max="9477" width="9.7109375" style="1" customWidth="1"/>
    <col min="9478" max="9478" width="14.28515625" style="1" bestFit="1" customWidth="1"/>
    <col min="9479" max="9479" width="10.5703125" style="1" customWidth="1"/>
    <col min="9480" max="9480" width="10.42578125" style="1" bestFit="1" customWidth="1"/>
    <col min="9481" max="9481" width="8.85546875" style="1"/>
    <col min="9482" max="9482" width="16.7109375" style="1" bestFit="1" customWidth="1"/>
    <col min="9483" max="9727" width="8.85546875" style="1"/>
    <col min="9728" max="9728" width="4.7109375" style="1" customWidth="1"/>
    <col min="9729" max="9729" width="47.7109375" style="1" customWidth="1"/>
    <col min="9730" max="9730" width="7.28515625" style="1" customWidth="1"/>
    <col min="9731" max="9731" width="10.85546875" style="1" customWidth="1"/>
    <col min="9732" max="9733" width="9.7109375" style="1" customWidth="1"/>
    <col min="9734" max="9734" width="14.28515625" style="1" bestFit="1" customWidth="1"/>
    <col min="9735" max="9735" width="10.5703125" style="1" customWidth="1"/>
    <col min="9736" max="9736" width="10.42578125" style="1" bestFit="1" customWidth="1"/>
    <col min="9737" max="9737" width="8.85546875" style="1"/>
    <col min="9738" max="9738" width="16.7109375" style="1" bestFit="1" customWidth="1"/>
    <col min="9739" max="9983" width="8.85546875" style="1"/>
    <col min="9984" max="9984" width="4.7109375" style="1" customWidth="1"/>
    <col min="9985" max="9985" width="47.7109375" style="1" customWidth="1"/>
    <col min="9986" max="9986" width="7.28515625" style="1" customWidth="1"/>
    <col min="9987" max="9987" width="10.85546875" style="1" customWidth="1"/>
    <col min="9988" max="9989" width="9.7109375" style="1" customWidth="1"/>
    <col min="9990" max="9990" width="14.28515625" style="1" bestFit="1" customWidth="1"/>
    <col min="9991" max="9991" width="10.5703125" style="1" customWidth="1"/>
    <col min="9992" max="9992" width="10.42578125" style="1" bestFit="1" customWidth="1"/>
    <col min="9993" max="9993" width="8.85546875" style="1"/>
    <col min="9994" max="9994" width="16.7109375" style="1" bestFit="1" customWidth="1"/>
    <col min="9995" max="10239" width="8.85546875" style="1"/>
    <col min="10240" max="10240" width="4.7109375" style="1" customWidth="1"/>
    <col min="10241" max="10241" width="47.7109375" style="1" customWidth="1"/>
    <col min="10242" max="10242" width="7.28515625" style="1" customWidth="1"/>
    <col min="10243" max="10243" width="10.85546875" style="1" customWidth="1"/>
    <col min="10244" max="10245" width="9.7109375" style="1" customWidth="1"/>
    <col min="10246" max="10246" width="14.28515625" style="1" bestFit="1" customWidth="1"/>
    <col min="10247" max="10247" width="10.5703125" style="1" customWidth="1"/>
    <col min="10248" max="10248" width="10.42578125" style="1" bestFit="1" customWidth="1"/>
    <col min="10249" max="10249" width="8.85546875" style="1"/>
    <col min="10250" max="10250" width="16.7109375" style="1" bestFit="1" customWidth="1"/>
    <col min="10251" max="10495" width="8.85546875" style="1"/>
    <col min="10496" max="10496" width="4.7109375" style="1" customWidth="1"/>
    <col min="10497" max="10497" width="47.7109375" style="1" customWidth="1"/>
    <col min="10498" max="10498" width="7.28515625" style="1" customWidth="1"/>
    <col min="10499" max="10499" width="10.85546875" style="1" customWidth="1"/>
    <col min="10500" max="10501" width="9.7109375" style="1" customWidth="1"/>
    <col min="10502" max="10502" width="14.28515625" style="1" bestFit="1" customWidth="1"/>
    <col min="10503" max="10503" width="10.5703125" style="1" customWidth="1"/>
    <col min="10504" max="10504" width="10.42578125" style="1" bestFit="1" customWidth="1"/>
    <col min="10505" max="10505" width="8.85546875" style="1"/>
    <col min="10506" max="10506" width="16.7109375" style="1" bestFit="1" customWidth="1"/>
    <col min="10507" max="10751" width="8.85546875" style="1"/>
    <col min="10752" max="10752" width="4.7109375" style="1" customWidth="1"/>
    <col min="10753" max="10753" width="47.7109375" style="1" customWidth="1"/>
    <col min="10754" max="10754" width="7.28515625" style="1" customWidth="1"/>
    <col min="10755" max="10755" width="10.85546875" style="1" customWidth="1"/>
    <col min="10756" max="10757" width="9.7109375" style="1" customWidth="1"/>
    <col min="10758" max="10758" width="14.28515625" style="1" bestFit="1" customWidth="1"/>
    <col min="10759" max="10759" width="10.5703125" style="1" customWidth="1"/>
    <col min="10760" max="10760" width="10.42578125" style="1" bestFit="1" customWidth="1"/>
    <col min="10761" max="10761" width="8.85546875" style="1"/>
    <col min="10762" max="10762" width="16.7109375" style="1" bestFit="1" customWidth="1"/>
    <col min="10763" max="11007" width="8.85546875" style="1"/>
    <col min="11008" max="11008" width="4.7109375" style="1" customWidth="1"/>
    <col min="11009" max="11009" width="47.7109375" style="1" customWidth="1"/>
    <col min="11010" max="11010" width="7.28515625" style="1" customWidth="1"/>
    <col min="11011" max="11011" width="10.85546875" style="1" customWidth="1"/>
    <col min="11012" max="11013" width="9.7109375" style="1" customWidth="1"/>
    <col min="11014" max="11014" width="14.28515625" style="1" bestFit="1" customWidth="1"/>
    <col min="11015" max="11015" width="10.5703125" style="1" customWidth="1"/>
    <col min="11016" max="11016" width="10.42578125" style="1" bestFit="1" customWidth="1"/>
    <col min="11017" max="11017" width="8.85546875" style="1"/>
    <col min="11018" max="11018" width="16.7109375" style="1" bestFit="1" customWidth="1"/>
    <col min="11019" max="11263" width="8.85546875" style="1"/>
    <col min="11264" max="11264" width="4.7109375" style="1" customWidth="1"/>
    <col min="11265" max="11265" width="47.7109375" style="1" customWidth="1"/>
    <col min="11266" max="11266" width="7.28515625" style="1" customWidth="1"/>
    <col min="11267" max="11267" width="10.85546875" style="1" customWidth="1"/>
    <col min="11268" max="11269" width="9.7109375" style="1" customWidth="1"/>
    <col min="11270" max="11270" width="14.28515625" style="1" bestFit="1" customWidth="1"/>
    <col min="11271" max="11271" width="10.5703125" style="1" customWidth="1"/>
    <col min="11272" max="11272" width="10.42578125" style="1" bestFit="1" customWidth="1"/>
    <col min="11273" max="11273" width="8.85546875" style="1"/>
    <col min="11274" max="11274" width="16.7109375" style="1" bestFit="1" customWidth="1"/>
    <col min="11275" max="11519" width="8.85546875" style="1"/>
    <col min="11520" max="11520" width="4.7109375" style="1" customWidth="1"/>
    <col min="11521" max="11521" width="47.7109375" style="1" customWidth="1"/>
    <col min="11522" max="11522" width="7.28515625" style="1" customWidth="1"/>
    <col min="11523" max="11523" width="10.85546875" style="1" customWidth="1"/>
    <col min="11524" max="11525" width="9.7109375" style="1" customWidth="1"/>
    <col min="11526" max="11526" width="14.28515625" style="1" bestFit="1" customWidth="1"/>
    <col min="11527" max="11527" width="10.5703125" style="1" customWidth="1"/>
    <col min="11528" max="11528" width="10.42578125" style="1" bestFit="1" customWidth="1"/>
    <col min="11529" max="11529" width="8.85546875" style="1"/>
    <col min="11530" max="11530" width="16.7109375" style="1" bestFit="1" customWidth="1"/>
    <col min="11531" max="11775" width="8.85546875" style="1"/>
    <col min="11776" max="11776" width="4.7109375" style="1" customWidth="1"/>
    <col min="11777" max="11777" width="47.7109375" style="1" customWidth="1"/>
    <col min="11778" max="11778" width="7.28515625" style="1" customWidth="1"/>
    <col min="11779" max="11779" width="10.85546875" style="1" customWidth="1"/>
    <col min="11780" max="11781" width="9.7109375" style="1" customWidth="1"/>
    <col min="11782" max="11782" width="14.28515625" style="1" bestFit="1" customWidth="1"/>
    <col min="11783" max="11783" width="10.5703125" style="1" customWidth="1"/>
    <col min="11784" max="11784" width="10.42578125" style="1" bestFit="1" customWidth="1"/>
    <col min="11785" max="11785" width="8.85546875" style="1"/>
    <col min="11786" max="11786" width="16.7109375" style="1" bestFit="1" customWidth="1"/>
    <col min="11787" max="12031" width="8.85546875" style="1"/>
    <col min="12032" max="12032" width="4.7109375" style="1" customWidth="1"/>
    <col min="12033" max="12033" width="47.7109375" style="1" customWidth="1"/>
    <col min="12034" max="12034" width="7.28515625" style="1" customWidth="1"/>
    <col min="12035" max="12035" width="10.85546875" style="1" customWidth="1"/>
    <col min="12036" max="12037" width="9.7109375" style="1" customWidth="1"/>
    <col min="12038" max="12038" width="14.28515625" style="1" bestFit="1" customWidth="1"/>
    <col min="12039" max="12039" width="10.5703125" style="1" customWidth="1"/>
    <col min="12040" max="12040" width="10.42578125" style="1" bestFit="1" customWidth="1"/>
    <col min="12041" max="12041" width="8.85546875" style="1"/>
    <col min="12042" max="12042" width="16.7109375" style="1" bestFit="1" customWidth="1"/>
    <col min="12043" max="12287" width="8.85546875" style="1"/>
    <col min="12288" max="12288" width="4.7109375" style="1" customWidth="1"/>
    <col min="12289" max="12289" width="47.7109375" style="1" customWidth="1"/>
    <col min="12290" max="12290" width="7.28515625" style="1" customWidth="1"/>
    <col min="12291" max="12291" width="10.85546875" style="1" customWidth="1"/>
    <col min="12292" max="12293" width="9.7109375" style="1" customWidth="1"/>
    <col min="12294" max="12294" width="14.28515625" style="1" bestFit="1" customWidth="1"/>
    <col min="12295" max="12295" width="10.5703125" style="1" customWidth="1"/>
    <col min="12296" max="12296" width="10.42578125" style="1" bestFit="1" customWidth="1"/>
    <col min="12297" max="12297" width="8.85546875" style="1"/>
    <col min="12298" max="12298" width="16.7109375" style="1" bestFit="1" customWidth="1"/>
    <col min="12299" max="12543" width="8.85546875" style="1"/>
    <col min="12544" max="12544" width="4.7109375" style="1" customWidth="1"/>
    <col min="12545" max="12545" width="47.7109375" style="1" customWidth="1"/>
    <col min="12546" max="12546" width="7.28515625" style="1" customWidth="1"/>
    <col min="12547" max="12547" width="10.85546875" style="1" customWidth="1"/>
    <col min="12548" max="12549" width="9.7109375" style="1" customWidth="1"/>
    <col min="12550" max="12550" width="14.28515625" style="1" bestFit="1" customWidth="1"/>
    <col min="12551" max="12551" width="10.5703125" style="1" customWidth="1"/>
    <col min="12552" max="12552" width="10.42578125" style="1" bestFit="1" customWidth="1"/>
    <col min="12553" max="12553" width="8.85546875" style="1"/>
    <col min="12554" max="12554" width="16.7109375" style="1" bestFit="1" customWidth="1"/>
    <col min="12555" max="12799" width="8.85546875" style="1"/>
    <col min="12800" max="12800" width="4.7109375" style="1" customWidth="1"/>
    <col min="12801" max="12801" width="47.7109375" style="1" customWidth="1"/>
    <col min="12802" max="12802" width="7.28515625" style="1" customWidth="1"/>
    <col min="12803" max="12803" width="10.85546875" style="1" customWidth="1"/>
    <col min="12804" max="12805" width="9.7109375" style="1" customWidth="1"/>
    <col min="12806" max="12806" width="14.28515625" style="1" bestFit="1" customWidth="1"/>
    <col min="12807" max="12807" width="10.5703125" style="1" customWidth="1"/>
    <col min="12808" max="12808" width="10.42578125" style="1" bestFit="1" customWidth="1"/>
    <col min="12809" max="12809" width="8.85546875" style="1"/>
    <col min="12810" max="12810" width="16.7109375" style="1" bestFit="1" customWidth="1"/>
    <col min="12811" max="13055" width="8.85546875" style="1"/>
    <col min="13056" max="13056" width="4.7109375" style="1" customWidth="1"/>
    <col min="13057" max="13057" width="47.7109375" style="1" customWidth="1"/>
    <col min="13058" max="13058" width="7.28515625" style="1" customWidth="1"/>
    <col min="13059" max="13059" width="10.85546875" style="1" customWidth="1"/>
    <col min="13060" max="13061" width="9.7109375" style="1" customWidth="1"/>
    <col min="13062" max="13062" width="14.28515625" style="1" bestFit="1" customWidth="1"/>
    <col min="13063" max="13063" width="10.5703125" style="1" customWidth="1"/>
    <col min="13064" max="13064" width="10.42578125" style="1" bestFit="1" customWidth="1"/>
    <col min="13065" max="13065" width="8.85546875" style="1"/>
    <col min="13066" max="13066" width="16.7109375" style="1" bestFit="1" customWidth="1"/>
    <col min="13067" max="13311" width="8.85546875" style="1"/>
    <col min="13312" max="13312" width="4.7109375" style="1" customWidth="1"/>
    <col min="13313" max="13313" width="47.7109375" style="1" customWidth="1"/>
    <col min="13314" max="13314" width="7.28515625" style="1" customWidth="1"/>
    <col min="13315" max="13315" width="10.85546875" style="1" customWidth="1"/>
    <col min="13316" max="13317" width="9.7109375" style="1" customWidth="1"/>
    <col min="13318" max="13318" width="14.28515625" style="1" bestFit="1" customWidth="1"/>
    <col min="13319" max="13319" width="10.5703125" style="1" customWidth="1"/>
    <col min="13320" max="13320" width="10.42578125" style="1" bestFit="1" customWidth="1"/>
    <col min="13321" max="13321" width="8.85546875" style="1"/>
    <col min="13322" max="13322" width="16.7109375" style="1" bestFit="1" customWidth="1"/>
    <col min="13323" max="13567" width="8.85546875" style="1"/>
    <col min="13568" max="13568" width="4.7109375" style="1" customWidth="1"/>
    <col min="13569" max="13569" width="47.7109375" style="1" customWidth="1"/>
    <col min="13570" max="13570" width="7.28515625" style="1" customWidth="1"/>
    <col min="13571" max="13571" width="10.85546875" style="1" customWidth="1"/>
    <col min="13572" max="13573" width="9.7109375" style="1" customWidth="1"/>
    <col min="13574" max="13574" width="14.28515625" style="1" bestFit="1" customWidth="1"/>
    <col min="13575" max="13575" width="10.5703125" style="1" customWidth="1"/>
    <col min="13576" max="13576" width="10.42578125" style="1" bestFit="1" customWidth="1"/>
    <col min="13577" max="13577" width="8.85546875" style="1"/>
    <col min="13578" max="13578" width="16.7109375" style="1" bestFit="1" customWidth="1"/>
    <col min="13579" max="13823" width="8.85546875" style="1"/>
    <col min="13824" max="13824" width="4.7109375" style="1" customWidth="1"/>
    <col min="13825" max="13825" width="47.7109375" style="1" customWidth="1"/>
    <col min="13826" max="13826" width="7.28515625" style="1" customWidth="1"/>
    <col min="13827" max="13827" width="10.85546875" style="1" customWidth="1"/>
    <col min="13828" max="13829" width="9.7109375" style="1" customWidth="1"/>
    <col min="13830" max="13830" width="14.28515625" style="1" bestFit="1" customWidth="1"/>
    <col min="13831" max="13831" width="10.5703125" style="1" customWidth="1"/>
    <col min="13832" max="13832" width="10.42578125" style="1" bestFit="1" customWidth="1"/>
    <col min="13833" max="13833" width="8.85546875" style="1"/>
    <col min="13834" max="13834" width="16.7109375" style="1" bestFit="1" customWidth="1"/>
    <col min="13835" max="14079" width="8.85546875" style="1"/>
    <col min="14080" max="14080" width="4.7109375" style="1" customWidth="1"/>
    <col min="14081" max="14081" width="47.7109375" style="1" customWidth="1"/>
    <col min="14082" max="14082" width="7.28515625" style="1" customWidth="1"/>
    <col min="14083" max="14083" width="10.85546875" style="1" customWidth="1"/>
    <col min="14084" max="14085" width="9.7109375" style="1" customWidth="1"/>
    <col min="14086" max="14086" width="14.28515625" style="1" bestFit="1" customWidth="1"/>
    <col min="14087" max="14087" width="10.5703125" style="1" customWidth="1"/>
    <col min="14088" max="14088" width="10.42578125" style="1" bestFit="1" customWidth="1"/>
    <col min="14089" max="14089" width="8.85546875" style="1"/>
    <col min="14090" max="14090" width="16.7109375" style="1" bestFit="1" customWidth="1"/>
    <col min="14091" max="14335" width="8.85546875" style="1"/>
    <col min="14336" max="14336" width="4.7109375" style="1" customWidth="1"/>
    <col min="14337" max="14337" width="47.7109375" style="1" customWidth="1"/>
    <col min="14338" max="14338" width="7.28515625" style="1" customWidth="1"/>
    <col min="14339" max="14339" width="10.85546875" style="1" customWidth="1"/>
    <col min="14340" max="14341" width="9.7109375" style="1" customWidth="1"/>
    <col min="14342" max="14342" width="14.28515625" style="1" bestFit="1" customWidth="1"/>
    <col min="14343" max="14343" width="10.5703125" style="1" customWidth="1"/>
    <col min="14344" max="14344" width="10.42578125" style="1" bestFit="1" customWidth="1"/>
    <col min="14345" max="14345" width="8.85546875" style="1"/>
    <col min="14346" max="14346" width="16.7109375" style="1" bestFit="1" customWidth="1"/>
    <col min="14347" max="14591" width="8.85546875" style="1"/>
    <col min="14592" max="14592" width="4.7109375" style="1" customWidth="1"/>
    <col min="14593" max="14593" width="47.7109375" style="1" customWidth="1"/>
    <col min="14594" max="14594" width="7.28515625" style="1" customWidth="1"/>
    <col min="14595" max="14595" width="10.85546875" style="1" customWidth="1"/>
    <col min="14596" max="14597" width="9.7109375" style="1" customWidth="1"/>
    <col min="14598" max="14598" width="14.28515625" style="1" bestFit="1" customWidth="1"/>
    <col min="14599" max="14599" width="10.5703125" style="1" customWidth="1"/>
    <col min="14600" max="14600" width="10.42578125" style="1" bestFit="1" customWidth="1"/>
    <col min="14601" max="14601" width="8.85546875" style="1"/>
    <col min="14602" max="14602" width="16.7109375" style="1" bestFit="1" customWidth="1"/>
    <col min="14603" max="14847" width="8.85546875" style="1"/>
    <col min="14848" max="14848" width="4.7109375" style="1" customWidth="1"/>
    <col min="14849" max="14849" width="47.7109375" style="1" customWidth="1"/>
    <col min="14850" max="14850" width="7.28515625" style="1" customWidth="1"/>
    <col min="14851" max="14851" width="10.85546875" style="1" customWidth="1"/>
    <col min="14852" max="14853" width="9.7109375" style="1" customWidth="1"/>
    <col min="14854" max="14854" width="14.28515625" style="1" bestFit="1" customWidth="1"/>
    <col min="14855" max="14855" width="10.5703125" style="1" customWidth="1"/>
    <col min="14856" max="14856" width="10.42578125" style="1" bestFit="1" customWidth="1"/>
    <col min="14857" max="14857" width="8.85546875" style="1"/>
    <col min="14858" max="14858" width="16.7109375" style="1" bestFit="1" customWidth="1"/>
    <col min="14859" max="15103" width="8.85546875" style="1"/>
    <col min="15104" max="15104" width="4.7109375" style="1" customWidth="1"/>
    <col min="15105" max="15105" width="47.7109375" style="1" customWidth="1"/>
    <col min="15106" max="15106" width="7.28515625" style="1" customWidth="1"/>
    <col min="15107" max="15107" width="10.85546875" style="1" customWidth="1"/>
    <col min="15108" max="15109" width="9.7109375" style="1" customWidth="1"/>
    <col min="15110" max="15110" width="14.28515625" style="1" bestFit="1" customWidth="1"/>
    <col min="15111" max="15111" width="10.5703125" style="1" customWidth="1"/>
    <col min="15112" max="15112" width="10.42578125" style="1" bestFit="1" customWidth="1"/>
    <col min="15113" max="15113" width="8.85546875" style="1"/>
    <col min="15114" max="15114" width="16.7109375" style="1" bestFit="1" customWidth="1"/>
    <col min="15115" max="15359" width="8.85546875" style="1"/>
    <col min="15360" max="15360" width="4.7109375" style="1" customWidth="1"/>
    <col min="15361" max="15361" width="47.7109375" style="1" customWidth="1"/>
    <col min="15362" max="15362" width="7.28515625" style="1" customWidth="1"/>
    <col min="15363" max="15363" width="10.85546875" style="1" customWidth="1"/>
    <col min="15364" max="15365" width="9.7109375" style="1" customWidth="1"/>
    <col min="15366" max="15366" width="14.28515625" style="1" bestFit="1" customWidth="1"/>
    <col min="15367" max="15367" width="10.5703125" style="1" customWidth="1"/>
    <col min="15368" max="15368" width="10.42578125" style="1" bestFit="1" customWidth="1"/>
    <col min="15369" max="15369" width="8.85546875" style="1"/>
    <col min="15370" max="15370" width="16.7109375" style="1" bestFit="1" customWidth="1"/>
    <col min="15371" max="15615" width="8.85546875" style="1"/>
    <col min="15616" max="15616" width="4.7109375" style="1" customWidth="1"/>
    <col min="15617" max="15617" width="47.7109375" style="1" customWidth="1"/>
    <col min="15618" max="15618" width="7.28515625" style="1" customWidth="1"/>
    <col min="15619" max="15619" width="10.85546875" style="1" customWidth="1"/>
    <col min="15620" max="15621" width="9.7109375" style="1" customWidth="1"/>
    <col min="15622" max="15622" width="14.28515625" style="1" bestFit="1" customWidth="1"/>
    <col min="15623" max="15623" width="10.5703125" style="1" customWidth="1"/>
    <col min="15624" max="15624" width="10.42578125" style="1" bestFit="1" customWidth="1"/>
    <col min="15625" max="15625" width="8.85546875" style="1"/>
    <col min="15626" max="15626" width="16.7109375" style="1" bestFit="1" customWidth="1"/>
    <col min="15627" max="15871" width="8.85546875" style="1"/>
    <col min="15872" max="15872" width="4.7109375" style="1" customWidth="1"/>
    <col min="15873" max="15873" width="47.7109375" style="1" customWidth="1"/>
    <col min="15874" max="15874" width="7.28515625" style="1" customWidth="1"/>
    <col min="15875" max="15875" width="10.85546875" style="1" customWidth="1"/>
    <col min="15876" max="15877" width="9.7109375" style="1" customWidth="1"/>
    <col min="15878" max="15878" width="14.28515625" style="1" bestFit="1" customWidth="1"/>
    <col min="15879" max="15879" width="10.5703125" style="1" customWidth="1"/>
    <col min="15880" max="15880" width="10.42578125" style="1" bestFit="1" customWidth="1"/>
    <col min="15881" max="15881" width="8.85546875" style="1"/>
    <col min="15882" max="15882" width="16.7109375" style="1" bestFit="1" customWidth="1"/>
    <col min="15883" max="16127" width="8.85546875" style="1"/>
    <col min="16128" max="16128" width="4.7109375" style="1" customWidth="1"/>
    <col min="16129" max="16129" width="47.7109375" style="1" customWidth="1"/>
    <col min="16130" max="16130" width="7.28515625" style="1" customWidth="1"/>
    <col min="16131" max="16131" width="10.85546875" style="1" customWidth="1"/>
    <col min="16132" max="16133" width="9.7109375" style="1" customWidth="1"/>
    <col min="16134" max="16134" width="14.28515625" style="1" bestFit="1" customWidth="1"/>
    <col min="16135" max="16135" width="10.5703125" style="1" customWidth="1"/>
    <col min="16136" max="16136" width="10.42578125" style="1" bestFit="1" customWidth="1"/>
    <col min="16137" max="16137" width="8.85546875" style="1"/>
    <col min="16138" max="16138" width="16.7109375" style="1" bestFit="1" customWidth="1"/>
    <col min="16139" max="16384" width="8.85546875" style="1"/>
  </cols>
  <sheetData>
    <row r="1" spans="1:8" ht="48" customHeight="1" x14ac:dyDescent="0.25">
      <c r="A1" s="130" t="s">
        <v>247</v>
      </c>
      <c r="B1" s="130"/>
      <c r="C1" s="130"/>
      <c r="D1" s="130"/>
      <c r="E1" s="130"/>
      <c r="F1" s="130"/>
      <c r="G1" s="130"/>
      <c r="H1" s="130"/>
    </row>
    <row r="2" spans="1:8" ht="21" customHeight="1" x14ac:dyDescent="0.25">
      <c r="A2" s="131" t="s">
        <v>248</v>
      </c>
      <c r="B2" s="131"/>
      <c r="C2" s="131"/>
      <c r="D2" s="131"/>
      <c r="E2" s="131"/>
      <c r="F2" s="131"/>
      <c r="G2" s="131"/>
    </row>
    <row r="3" spans="1:8" s="5" customFormat="1" ht="39.950000000000003" customHeight="1" x14ac:dyDescent="0.25">
      <c r="A3" s="2" t="s">
        <v>249</v>
      </c>
      <c r="B3" s="3" t="s">
        <v>250</v>
      </c>
      <c r="C3" s="3" t="s">
        <v>251</v>
      </c>
      <c r="D3" s="3" t="s">
        <v>252</v>
      </c>
      <c r="E3" s="3" t="s">
        <v>6</v>
      </c>
      <c r="F3" s="3" t="s">
        <v>253</v>
      </c>
      <c r="G3" s="3" t="s">
        <v>254</v>
      </c>
      <c r="H3" s="4">
        <f>1.133*1.11*1.012*1.0079*1.015</f>
        <v>1.3020177012288601</v>
      </c>
    </row>
    <row r="4" spans="1:8" s="5" customFormat="1" ht="14.25" x14ac:dyDescent="0.25">
      <c r="A4" s="2">
        <v>1</v>
      </c>
      <c r="B4" s="3">
        <v>2</v>
      </c>
      <c r="C4" s="3">
        <v>3</v>
      </c>
      <c r="D4" s="3">
        <v>4</v>
      </c>
      <c r="E4" s="3">
        <v>5</v>
      </c>
      <c r="F4" s="3">
        <v>5</v>
      </c>
      <c r="G4" s="3">
        <v>6</v>
      </c>
    </row>
    <row r="5" spans="1:8" ht="14.25" x14ac:dyDescent="0.25">
      <c r="A5" s="132" t="s">
        <v>255</v>
      </c>
      <c r="B5" s="133"/>
      <c r="C5" s="133"/>
      <c r="D5" s="133"/>
      <c r="E5" s="133"/>
      <c r="F5" s="133"/>
      <c r="G5" s="133"/>
    </row>
    <row r="6" spans="1:8" ht="14.25" x14ac:dyDescent="0.25">
      <c r="A6" s="6"/>
      <c r="B6" s="126" t="s">
        <v>256</v>
      </c>
      <c r="C6" s="127"/>
      <c r="D6" s="128"/>
      <c r="E6" s="6"/>
      <c r="F6" s="2"/>
      <c r="G6" s="2"/>
    </row>
    <row r="7" spans="1:8" x14ac:dyDescent="0.25">
      <c r="A7" s="7">
        <v>1</v>
      </c>
      <c r="B7" s="8" t="s">
        <v>257</v>
      </c>
      <c r="C7" s="9" t="s">
        <v>258</v>
      </c>
      <c r="D7" s="10">
        <v>2672.55</v>
      </c>
      <c r="E7" s="11">
        <v>0.22821629999999998</v>
      </c>
      <c r="F7" s="12">
        <f t="shared" ref="F7:F10" si="0">E7*$H$3</f>
        <v>0.29714166230895589</v>
      </c>
      <c r="G7" s="13">
        <f t="shared" ref="G7:G10" si="1">F7*D7</f>
        <v>794.12594960380011</v>
      </c>
    </row>
    <row r="8" spans="1:8" x14ac:dyDescent="0.25">
      <c r="A8" s="7">
        <v>2</v>
      </c>
      <c r="B8" s="8" t="s">
        <v>259</v>
      </c>
      <c r="C8" s="9" t="s">
        <v>260</v>
      </c>
      <c r="D8" s="14">
        <v>85.521600000000021</v>
      </c>
      <c r="E8" s="11">
        <v>0.55036799999999997</v>
      </c>
      <c r="F8" s="12">
        <f t="shared" si="0"/>
        <v>0.71658887818992523</v>
      </c>
      <c r="G8" s="13">
        <f t="shared" si="1"/>
        <v>61.283827405007521</v>
      </c>
    </row>
    <row r="9" spans="1:8" ht="27" x14ac:dyDescent="0.25">
      <c r="A9" s="7">
        <v>3</v>
      </c>
      <c r="B9" s="8" t="s">
        <v>261</v>
      </c>
      <c r="C9" s="9" t="s">
        <v>260</v>
      </c>
      <c r="D9" s="14">
        <v>85.521600000000021</v>
      </c>
      <c r="E9" s="11">
        <v>1.2230400000000001</v>
      </c>
      <c r="F9" s="12">
        <f t="shared" si="0"/>
        <v>1.5924197293109452</v>
      </c>
      <c r="G9" s="13">
        <f t="shared" si="1"/>
        <v>136.18628312223896</v>
      </c>
    </row>
    <row r="10" spans="1:8" x14ac:dyDescent="0.25">
      <c r="A10" s="7">
        <v>4</v>
      </c>
      <c r="B10" s="8" t="s">
        <v>262</v>
      </c>
      <c r="C10" s="9" t="s">
        <v>260</v>
      </c>
      <c r="D10" s="14">
        <v>85.521600000000021</v>
      </c>
      <c r="E10" s="11">
        <v>0.67267199999999994</v>
      </c>
      <c r="F10" s="12">
        <f t="shared" si="0"/>
        <v>0.87583085112101966</v>
      </c>
      <c r="G10" s="13">
        <f t="shared" si="1"/>
        <v>74.902455717231419</v>
      </c>
    </row>
    <row r="11" spans="1:8" ht="14.25" x14ac:dyDescent="0.25">
      <c r="A11" s="6"/>
      <c r="B11" s="126" t="s">
        <v>263</v>
      </c>
      <c r="C11" s="127"/>
      <c r="D11" s="128"/>
      <c r="E11" s="6"/>
      <c r="F11" s="2"/>
      <c r="G11" s="2"/>
    </row>
    <row r="12" spans="1:8" ht="27" x14ac:dyDescent="0.25">
      <c r="A12" s="15">
        <v>1</v>
      </c>
      <c r="B12" s="16" t="s">
        <v>264</v>
      </c>
      <c r="C12" s="17" t="s">
        <v>258</v>
      </c>
      <c r="D12" s="18">
        <v>2672.55</v>
      </c>
      <c r="E12" s="19">
        <v>3.1188053390299997</v>
      </c>
      <c r="F12" s="12">
        <f t="shared" ref="F12:F26" si="2">E12*$H$3</f>
        <v>4.0607397581041358</v>
      </c>
      <c r="G12" s="13">
        <f t="shared" ref="G12:G26" si="3">F12*D12</f>
        <v>10852.530040521209</v>
      </c>
    </row>
    <row r="13" spans="1:8" x14ac:dyDescent="0.25">
      <c r="A13" s="15">
        <v>2</v>
      </c>
      <c r="B13" s="16" t="s">
        <v>265</v>
      </c>
      <c r="C13" s="17" t="s">
        <v>258</v>
      </c>
      <c r="D13" s="18">
        <v>598.6</v>
      </c>
      <c r="E13" s="19">
        <v>2.8545311696000004</v>
      </c>
      <c r="F13" s="12">
        <f t="shared" si="2"/>
        <v>3.7166501115287218</v>
      </c>
      <c r="G13" s="13">
        <f t="shared" si="3"/>
        <v>2224.7867567610929</v>
      </c>
    </row>
    <row r="14" spans="1:8" ht="27" x14ac:dyDescent="0.25">
      <c r="A14" s="15">
        <v>3</v>
      </c>
      <c r="B14" s="16" t="s">
        <v>266</v>
      </c>
      <c r="C14" s="17" t="s">
        <v>258</v>
      </c>
      <c r="D14" s="18">
        <v>2672.55</v>
      </c>
      <c r="E14" s="19">
        <v>1.7414174900000001</v>
      </c>
      <c r="F14" s="12">
        <f t="shared" si="2"/>
        <v>2.2673563972095314</v>
      </c>
      <c r="G14" s="13">
        <f t="shared" si="3"/>
        <v>6059.6233393623334</v>
      </c>
    </row>
    <row r="15" spans="1:8" ht="54" x14ac:dyDescent="0.25">
      <c r="A15" s="20">
        <v>4</v>
      </c>
      <c r="B15" s="16" t="s">
        <v>267</v>
      </c>
      <c r="C15" s="17" t="s">
        <v>258</v>
      </c>
      <c r="D15" s="18">
        <v>598.6</v>
      </c>
      <c r="E15" s="21">
        <v>7.2255427000000001</v>
      </c>
      <c r="F15" s="12">
        <f t="shared" si="2"/>
        <v>9.4077844963849717</v>
      </c>
      <c r="G15" s="13">
        <f t="shared" si="3"/>
        <v>5631.4997995360445</v>
      </c>
    </row>
    <row r="16" spans="1:8" x14ac:dyDescent="0.25">
      <c r="A16" s="15">
        <v>5</v>
      </c>
      <c r="B16" s="16" t="s">
        <v>268</v>
      </c>
      <c r="C16" s="15" t="s">
        <v>258</v>
      </c>
      <c r="D16" s="22">
        <v>482.85999999999996</v>
      </c>
      <c r="E16" s="19">
        <v>2.0362641200000002</v>
      </c>
      <c r="F16" s="12">
        <f t="shared" si="2"/>
        <v>2.6512519286172078</v>
      </c>
      <c r="G16" s="13">
        <f t="shared" si="3"/>
        <v>1280.183506252105</v>
      </c>
    </row>
    <row r="17" spans="1:7" ht="40.5" x14ac:dyDescent="0.25">
      <c r="A17" s="9">
        <v>6</v>
      </c>
      <c r="B17" s="8" t="s">
        <v>269</v>
      </c>
      <c r="C17" s="15" t="s">
        <v>258</v>
      </c>
      <c r="D17" s="22">
        <v>1263.6099999999999</v>
      </c>
      <c r="E17" s="11">
        <v>9.0824063488000011</v>
      </c>
      <c r="F17" s="12">
        <f t="shared" si="2"/>
        <v>11.825453835890981</v>
      </c>
      <c r="G17" s="13">
        <f t="shared" si="3"/>
        <v>14942.761721570201</v>
      </c>
    </row>
    <row r="18" spans="1:7" ht="27" x14ac:dyDescent="0.25">
      <c r="A18" s="23">
        <v>7</v>
      </c>
      <c r="B18" s="24" t="s">
        <v>270</v>
      </c>
      <c r="C18" s="15" t="s">
        <v>258</v>
      </c>
      <c r="D18" s="22">
        <v>482.85999999999996</v>
      </c>
      <c r="E18" s="25">
        <v>7.2169219602499961</v>
      </c>
      <c r="F18" s="12">
        <f t="shared" si="2"/>
        <v>9.3965601406327792</v>
      </c>
      <c r="G18" s="13">
        <f t="shared" si="3"/>
        <v>4537.2230295059435</v>
      </c>
    </row>
    <row r="19" spans="1:7" x14ac:dyDescent="0.25">
      <c r="A19" s="15">
        <v>8</v>
      </c>
      <c r="B19" s="16" t="s">
        <v>271</v>
      </c>
      <c r="C19" s="17" t="s">
        <v>258</v>
      </c>
      <c r="D19" s="22">
        <v>482.85999999999996</v>
      </c>
      <c r="E19" s="19">
        <v>2.7016258950000003</v>
      </c>
      <c r="F19" s="12">
        <f t="shared" si="2"/>
        <v>3.5175647373882621</v>
      </c>
      <c r="G19" s="13">
        <f t="shared" si="3"/>
        <v>1698.4913090952962</v>
      </c>
    </row>
    <row r="20" spans="1:7" x14ac:dyDescent="0.25">
      <c r="A20" s="15">
        <v>9</v>
      </c>
      <c r="B20" s="16" t="s">
        <v>272</v>
      </c>
      <c r="C20" s="17" t="s">
        <v>258</v>
      </c>
      <c r="D20" s="26">
        <v>1746.4699999999998</v>
      </c>
      <c r="E20" s="19">
        <v>1.198959892</v>
      </c>
      <c r="F20" s="12">
        <f t="shared" si="2"/>
        <v>1.5610670024474422</v>
      </c>
      <c r="G20" s="13">
        <f t="shared" si="3"/>
        <v>2726.3566877643843</v>
      </c>
    </row>
    <row r="21" spans="1:7" ht="54" x14ac:dyDescent="0.25">
      <c r="A21" s="27">
        <v>10</v>
      </c>
      <c r="B21" s="28" t="s">
        <v>273</v>
      </c>
      <c r="C21" s="27" t="s">
        <v>258</v>
      </c>
      <c r="D21" s="29">
        <v>242.74</v>
      </c>
      <c r="E21" s="30">
        <v>10.640994143</v>
      </c>
      <c r="F21" s="12">
        <f t="shared" si="2"/>
        <v>13.854762732858624</v>
      </c>
      <c r="G21" s="13">
        <f t="shared" si="3"/>
        <v>3363.1051057741024</v>
      </c>
    </row>
    <row r="22" spans="1:7" ht="54" x14ac:dyDescent="0.25">
      <c r="A22" s="27">
        <v>11</v>
      </c>
      <c r="B22" s="28" t="s">
        <v>273</v>
      </c>
      <c r="C22" s="27" t="s">
        <v>258</v>
      </c>
      <c r="D22" s="29">
        <v>240.11999999999995</v>
      </c>
      <c r="E22" s="30">
        <v>10.640994143</v>
      </c>
      <c r="F22" s="12">
        <f t="shared" si="2"/>
        <v>13.854762732858624</v>
      </c>
      <c r="G22" s="13">
        <f t="shared" si="3"/>
        <v>3326.8056274140122</v>
      </c>
    </row>
    <row r="23" spans="1:7" ht="27" x14ac:dyDescent="0.25">
      <c r="A23" s="15">
        <v>12</v>
      </c>
      <c r="B23" s="16" t="s">
        <v>274</v>
      </c>
      <c r="C23" s="15" t="s">
        <v>258</v>
      </c>
      <c r="D23" s="22">
        <v>37.4</v>
      </c>
      <c r="E23" s="30">
        <v>7.1921396000000044</v>
      </c>
      <c r="F23" s="12">
        <f t="shared" si="2"/>
        <v>9.3642930689090598</v>
      </c>
      <c r="G23" s="13">
        <f t="shared" si="3"/>
        <v>350.2245607771988</v>
      </c>
    </row>
    <row r="24" spans="1:7" x14ac:dyDescent="0.25">
      <c r="A24" s="15">
        <v>13</v>
      </c>
      <c r="B24" s="16" t="s">
        <v>275</v>
      </c>
      <c r="C24" s="15" t="s">
        <v>258</v>
      </c>
      <c r="D24" s="22">
        <v>1226.21</v>
      </c>
      <c r="E24" s="19">
        <v>2.9547250150000002</v>
      </c>
      <c r="F24" s="12">
        <f t="shared" si="2"/>
        <v>3.8471042717937092</v>
      </c>
      <c r="G24" s="13">
        <f t="shared" si="3"/>
        <v>4717.3577291161646</v>
      </c>
    </row>
    <row r="25" spans="1:7" ht="54" x14ac:dyDescent="0.25">
      <c r="A25" s="15">
        <v>14</v>
      </c>
      <c r="B25" s="16" t="s">
        <v>276</v>
      </c>
      <c r="C25" s="15" t="s">
        <v>258</v>
      </c>
      <c r="D25" s="22">
        <v>1226.2</v>
      </c>
      <c r="E25" s="19">
        <v>9.6471952749999996</v>
      </c>
      <c r="F25" s="12">
        <f t="shared" si="2"/>
        <v>12.560819015261419</v>
      </c>
      <c r="G25" s="13">
        <f t="shared" si="3"/>
        <v>15402.076276513553</v>
      </c>
    </row>
    <row r="26" spans="1:7" x14ac:dyDescent="0.25">
      <c r="A26" s="15">
        <v>15</v>
      </c>
      <c r="B26" s="16" t="s">
        <v>277</v>
      </c>
      <c r="C26" s="15" t="s">
        <v>278</v>
      </c>
      <c r="D26" s="22">
        <v>60</v>
      </c>
      <c r="E26" s="19">
        <v>1.371813256</v>
      </c>
      <c r="F26" s="12">
        <f t="shared" si="2"/>
        <v>1.7861251420923978</v>
      </c>
      <c r="G26" s="13">
        <f t="shared" si="3"/>
        <v>107.16750852554387</v>
      </c>
    </row>
    <row r="27" spans="1:7" ht="14.25" x14ac:dyDescent="0.25">
      <c r="A27" s="6"/>
      <c r="B27" s="126" t="s">
        <v>279</v>
      </c>
      <c r="C27" s="127"/>
      <c r="D27" s="128"/>
      <c r="E27" s="6"/>
      <c r="F27" s="2"/>
      <c r="G27" s="2"/>
    </row>
    <row r="28" spans="1:7" ht="27" x14ac:dyDescent="0.25">
      <c r="A28" s="15">
        <v>1</v>
      </c>
      <c r="B28" s="16" t="s">
        <v>280</v>
      </c>
      <c r="C28" s="15" t="s">
        <v>258</v>
      </c>
      <c r="D28" s="31">
        <v>42</v>
      </c>
      <c r="E28" s="19">
        <v>43.278826600000002</v>
      </c>
      <c r="F28" s="12">
        <f t="shared" ref="F28:F34" si="4">E28*$H$3</f>
        <v>56.349798321614443</v>
      </c>
      <c r="G28" s="13">
        <f t="shared" ref="G28:G34" si="5">F28*D28</f>
        <v>2366.6915295078065</v>
      </c>
    </row>
    <row r="29" spans="1:7" ht="40.5" x14ac:dyDescent="0.25">
      <c r="A29" s="15">
        <v>1</v>
      </c>
      <c r="B29" s="16" t="s">
        <v>281</v>
      </c>
      <c r="C29" s="15" t="s">
        <v>258</v>
      </c>
      <c r="D29" s="31">
        <v>63.360000000000007</v>
      </c>
      <c r="E29" s="19">
        <v>36.289050000000046</v>
      </c>
      <c r="F29" s="12">
        <f t="shared" si="4"/>
        <v>47.248985460779224</v>
      </c>
      <c r="G29" s="13">
        <f t="shared" si="5"/>
        <v>2993.695718794972</v>
      </c>
    </row>
    <row r="30" spans="1:7" ht="40.5" x14ac:dyDescent="0.25">
      <c r="A30" s="15">
        <v>2</v>
      </c>
      <c r="B30" s="16" t="s">
        <v>282</v>
      </c>
      <c r="C30" s="15" t="s">
        <v>258</v>
      </c>
      <c r="D30" s="32">
        <v>237.03680000000006</v>
      </c>
      <c r="E30" s="19">
        <v>18.144524999999966</v>
      </c>
      <c r="F30" s="12">
        <f t="shared" si="4"/>
        <v>23.624492730389537</v>
      </c>
      <c r="G30" s="13">
        <f t="shared" si="5"/>
        <v>5599.8741584347999</v>
      </c>
    </row>
    <row r="31" spans="1:7" ht="40.5" x14ac:dyDescent="0.25">
      <c r="A31" s="15">
        <v>3</v>
      </c>
      <c r="B31" s="16" t="s">
        <v>283</v>
      </c>
      <c r="C31" s="15" t="s">
        <v>258</v>
      </c>
      <c r="D31" s="32">
        <v>355.55520000000007</v>
      </c>
      <c r="E31" s="19">
        <v>18.144524999999966</v>
      </c>
      <c r="F31" s="12">
        <f t="shared" si="4"/>
        <v>23.624492730389537</v>
      </c>
      <c r="G31" s="13">
        <f t="shared" si="5"/>
        <v>8399.8112376522004</v>
      </c>
    </row>
    <row r="32" spans="1:7" ht="27" x14ac:dyDescent="0.25">
      <c r="A32" s="15">
        <v>4</v>
      </c>
      <c r="B32" s="16" t="s">
        <v>284</v>
      </c>
      <c r="C32" s="15" t="s">
        <v>278</v>
      </c>
      <c r="D32" s="31">
        <v>159</v>
      </c>
      <c r="E32" s="19">
        <v>2.7455531249999963</v>
      </c>
      <c r="F32" s="12">
        <f t="shared" si="4"/>
        <v>3.5747587684142084</v>
      </c>
      <c r="G32" s="13">
        <f t="shared" si="5"/>
        <v>568.38664417785913</v>
      </c>
    </row>
    <row r="33" spans="1:8" x14ac:dyDescent="0.25">
      <c r="A33" s="15">
        <v>5</v>
      </c>
      <c r="B33" s="16" t="s">
        <v>285</v>
      </c>
      <c r="C33" s="15" t="s">
        <v>286</v>
      </c>
      <c r="D33" s="31">
        <v>50</v>
      </c>
      <c r="E33" s="19">
        <v>1.639</v>
      </c>
      <c r="F33" s="12">
        <f t="shared" si="4"/>
        <v>2.1340070123141017</v>
      </c>
      <c r="G33" s="13">
        <f t="shared" si="5"/>
        <v>106.70035061570509</v>
      </c>
    </row>
    <row r="34" spans="1:8" ht="27" x14ac:dyDescent="0.25">
      <c r="A34" s="102">
        <v>6</v>
      </c>
      <c r="B34" s="103" t="s">
        <v>287</v>
      </c>
      <c r="C34" s="15" t="s">
        <v>278</v>
      </c>
      <c r="D34" s="31">
        <v>159</v>
      </c>
      <c r="E34" s="104">
        <v>1.78525198332</v>
      </c>
      <c r="F34" s="12">
        <f t="shared" si="4"/>
        <v>2.3244296834365699</v>
      </c>
      <c r="G34" s="13">
        <f t="shared" si="5"/>
        <v>369.58431966641461</v>
      </c>
    </row>
    <row r="35" spans="1:8" ht="14.25" x14ac:dyDescent="0.25">
      <c r="A35" s="6"/>
      <c r="B35" s="126" t="s">
        <v>288</v>
      </c>
      <c r="C35" s="127"/>
      <c r="D35" s="128"/>
      <c r="E35" s="6"/>
      <c r="F35" s="2"/>
      <c r="G35" s="2"/>
    </row>
    <row r="36" spans="1:8" ht="27" x14ac:dyDescent="0.25">
      <c r="A36" s="33">
        <v>1</v>
      </c>
      <c r="B36" s="34" t="s">
        <v>289</v>
      </c>
      <c r="C36" s="33" t="s">
        <v>258</v>
      </c>
      <c r="D36" s="35">
        <v>225</v>
      </c>
      <c r="E36" s="36">
        <v>1.4341170204</v>
      </c>
      <c r="F36" s="12">
        <f t="shared" ref="F36:F39" si="6">E36*$H$3</f>
        <v>1.8672457461943903</v>
      </c>
      <c r="G36" s="13">
        <f t="shared" ref="G36:G39" si="7">F36*D36</f>
        <v>420.13029289373782</v>
      </c>
    </row>
    <row r="37" spans="1:8" ht="27" x14ac:dyDescent="0.25">
      <c r="A37" s="37">
        <v>2</v>
      </c>
      <c r="B37" s="38" t="s">
        <v>290</v>
      </c>
      <c r="C37" s="37" t="s">
        <v>260</v>
      </c>
      <c r="D37" s="39">
        <v>0.92700000000000005</v>
      </c>
      <c r="E37" s="40">
        <v>199.24968000000001</v>
      </c>
      <c r="F37" s="12">
        <f t="shared" si="6"/>
        <v>259.42661032418602</v>
      </c>
      <c r="G37" s="13">
        <f t="shared" si="7"/>
        <v>240.48846777052046</v>
      </c>
    </row>
    <row r="38" spans="1:8" x14ac:dyDescent="0.25">
      <c r="A38" s="37">
        <v>3</v>
      </c>
      <c r="B38" s="38" t="s">
        <v>291</v>
      </c>
      <c r="C38" s="37" t="s">
        <v>258</v>
      </c>
      <c r="D38" s="35">
        <v>225</v>
      </c>
      <c r="E38" s="40">
        <v>3.2751951695000003</v>
      </c>
      <c r="F38" s="12">
        <f t="shared" si="6"/>
        <v>4.2643620856682576</v>
      </c>
      <c r="G38" s="13">
        <f t="shared" si="7"/>
        <v>959.48146927535799</v>
      </c>
    </row>
    <row r="39" spans="1:8" ht="27" x14ac:dyDescent="0.25">
      <c r="A39" s="33">
        <v>4</v>
      </c>
      <c r="B39" s="34" t="s">
        <v>292</v>
      </c>
      <c r="C39" s="33" t="s">
        <v>278</v>
      </c>
      <c r="D39" s="41">
        <v>225</v>
      </c>
      <c r="E39" s="42">
        <v>6.6114866735</v>
      </c>
      <c r="F39" s="12">
        <f t="shared" si="6"/>
        <v>8.6082726803357126</v>
      </c>
      <c r="G39" s="13">
        <f t="shared" si="7"/>
        <v>1936.8613530755354</v>
      </c>
    </row>
    <row r="40" spans="1:8" ht="14.25" customHeight="1" x14ac:dyDescent="0.25">
      <c r="A40" s="105"/>
      <c r="B40" s="106" t="s">
        <v>293</v>
      </c>
      <c r="C40" s="107"/>
      <c r="D40" s="105"/>
      <c r="E40" s="102"/>
      <c r="F40" s="12"/>
      <c r="G40" s="46">
        <f>SUM(G7:G39)</f>
        <v>102248.39705620238</v>
      </c>
      <c r="H40" s="47">
        <f>G40/$G$268</f>
        <v>0.66553709328384625</v>
      </c>
    </row>
    <row r="41" spans="1:8" ht="14.25" customHeight="1" x14ac:dyDescent="0.25">
      <c r="A41" s="122" t="s">
        <v>294</v>
      </c>
      <c r="B41" s="123"/>
      <c r="C41" s="123"/>
      <c r="D41" s="123"/>
      <c r="E41" s="123"/>
      <c r="F41" s="123"/>
      <c r="G41" s="124"/>
    </row>
    <row r="42" spans="1:8" ht="14.25" x14ac:dyDescent="0.25">
      <c r="A42" s="6"/>
      <c r="B42" s="48" t="s">
        <v>295</v>
      </c>
      <c r="C42" s="49"/>
      <c r="D42" s="50"/>
      <c r="E42" s="6"/>
      <c r="F42" s="51"/>
      <c r="G42" s="52"/>
    </row>
    <row r="43" spans="1:8" ht="13.5" customHeight="1" x14ac:dyDescent="0.25">
      <c r="A43" s="53">
        <v>1</v>
      </c>
      <c r="B43" s="54" t="s">
        <v>296</v>
      </c>
      <c r="C43" s="53" t="s">
        <v>297</v>
      </c>
      <c r="D43" s="55">
        <v>4</v>
      </c>
      <c r="E43" s="56">
        <v>14.677308099999999</v>
      </c>
      <c r="F43" s="12">
        <f t="shared" ref="F43:F67" si="8">E43*$H$3</f>
        <v>19.110114952589726</v>
      </c>
      <c r="G43" s="13">
        <f t="shared" ref="G43:G67" si="9">F43*D43</f>
        <v>76.440459810358902</v>
      </c>
    </row>
    <row r="44" spans="1:8" ht="13.5" customHeight="1" x14ac:dyDescent="0.25">
      <c r="A44" s="102">
        <v>2</v>
      </c>
      <c r="B44" s="108" t="s">
        <v>298</v>
      </c>
      <c r="C44" s="102" t="s">
        <v>299</v>
      </c>
      <c r="D44" s="109">
        <v>2</v>
      </c>
      <c r="E44" s="110">
        <v>1.1860953000000001</v>
      </c>
      <c r="F44" s="12">
        <f t="shared" si="8"/>
        <v>1.5443170759443552</v>
      </c>
      <c r="G44" s="13">
        <f t="shared" si="9"/>
        <v>3.0886341518887104</v>
      </c>
    </row>
    <row r="45" spans="1:8" x14ac:dyDescent="0.25">
      <c r="A45" s="102">
        <v>3</v>
      </c>
      <c r="B45" s="108" t="s">
        <v>300</v>
      </c>
      <c r="C45" s="102" t="s">
        <v>299</v>
      </c>
      <c r="D45" s="109">
        <v>2</v>
      </c>
      <c r="E45" s="110">
        <v>1.1061635000000001</v>
      </c>
      <c r="F45" s="12">
        <f t="shared" si="8"/>
        <v>1.4402444574532702</v>
      </c>
      <c r="G45" s="13">
        <f t="shared" si="9"/>
        <v>2.8804889149065405</v>
      </c>
    </row>
    <row r="46" spans="1:8" ht="13.5" customHeight="1" x14ac:dyDescent="0.25">
      <c r="A46" s="102">
        <v>4</v>
      </c>
      <c r="B46" s="108" t="s">
        <v>301</v>
      </c>
      <c r="C46" s="102" t="s">
        <v>286</v>
      </c>
      <c r="D46" s="109">
        <v>2</v>
      </c>
      <c r="E46" s="110">
        <v>20.6633271</v>
      </c>
      <c r="F46" s="12">
        <f t="shared" si="8"/>
        <v>26.904017650482007</v>
      </c>
      <c r="G46" s="13">
        <f t="shared" si="9"/>
        <v>53.808035300964015</v>
      </c>
    </row>
    <row r="47" spans="1:8" ht="13.5" customHeight="1" x14ac:dyDescent="0.25">
      <c r="A47" s="102">
        <v>5</v>
      </c>
      <c r="B47" s="108" t="s">
        <v>302</v>
      </c>
      <c r="C47" s="102" t="s">
        <v>286</v>
      </c>
      <c r="D47" s="109">
        <v>2</v>
      </c>
      <c r="E47" s="110">
        <v>20.6633271</v>
      </c>
      <c r="F47" s="12">
        <f t="shared" si="8"/>
        <v>26.904017650482007</v>
      </c>
      <c r="G47" s="13">
        <f t="shared" si="9"/>
        <v>53.808035300964015</v>
      </c>
    </row>
    <row r="48" spans="1:8" ht="25.5" customHeight="1" x14ac:dyDescent="0.25">
      <c r="A48" s="102">
        <v>7</v>
      </c>
      <c r="B48" s="103" t="s">
        <v>303</v>
      </c>
      <c r="C48" s="102" t="s">
        <v>304</v>
      </c>
      <c r="D48" s="109">
        <v>1628</v>
      </c>
      <c r="E48" s="110">
        <v>4.5838800000000006</v>
      </c>
      <c r="F48" s="12">
        <f t="shared" si="8"/>
        <v>5.9682929003089482</v>
      </c>
      <c r="G48" s="13">
        <f t="shared" si="9"/>
        <v>9716.3808417029668</v>
      </c>
    </row>
    <row r="49" spans="1:7" ht="16.5" customHeight="1" x14ac:dyDescent="0.25">
      <c r="A49" s="102">
        <v>8</v>
      </c>
      <c r="B49" s="103" t="s">
        <v>305</v>
      </c>
      <c r="C49" s="102" t="s">
        <v>286</v>
      </c>
      <c r="D49" s="109">
        <v>148</v>
      </c>
      <c r="E49" s="110">
        <v>1.1459700000000002</v>
      </c>
      <c r="F49" s="12">
        <f t="shared" si="8"/>
        <v>1.4920732250772371</v>
      </c>
      <c r="G49" s="13">
        <f t="shared" si="9"/>
        <v>220.82683731143109</v>
      </c>
    </row>
    <row r="50" spans="1:7" ht="16.5" customHeight="1" x14ac:dyDescent="0.25">
      <c r="A50" s="102">
        <v>9</v>
      </c>
      <c r="B50" s="103" t="s">
        <v>306</v>
      </c>
      <c r="C50" s="102" t="s">
        <v>286</v>
      </c>
      <c r="D50" s="109">
        <v>148</v>
      </c>
      <c r="E50" s="110">
        <v>5.1748618999999998</v>
      </c>
      <c r="F50" s="12">
        <f t="shared" si="8"/>
        <v>6.7377617952148112</v>
      </c>
      <c r="G50" s="13">
        <f t="shared" si="9"/>
        <v>997.18874569179206</v>
      </c>
    </row>
    <row r="51" spans="1:7" x14ac:dyDescent="0.25">
      <c r="A51" s="102">
        <v>10</v>
      </c>
      <c r="B51" s="103" t="s">
        <v>307</v>
      </c>
      <c r="C51" s="102" t="s">
        <v>286</v>
      </c>
      <c r="D51" s="109">
        <v>148</v>
      </c>
      <c r="E51" s="110">
        <v>5.1748618999999998</v>
      </c>
      <c r="F51" s="12">
        <f t="shared" si="8"/>
        <v>6.7377617952148112</v>
      </c>
      <c r="G51" s="13">
        <f t="shared" si="9"/>
        <v>997.18874569179206</v>
      </c>
    </row>
    <row r="52" spans="1:7" x14ac:dyDescent="0.25">
      <c r="A52" s="53">
        <v>11</v>
      </c>
      <c r="B52" s="60" t="s">
        <v>308</v>
      </c>
      <c r="C52" s="53" t="s">
        <v>286</v>
      </c>
      <c r="D52" s="55">
        <v>168</v>
      </c>
      <c r="E52" s="61">
        <v>1.45232808</v>
      </c>
      <c r="F52" s="12">
        <f t="shared" si="8"/>
        <v>1.8909568681517239</v>
      </c>
      <c r="G52" s="13">
        <f t="shared" si="9"/>
        <v>317.68075384948963</v>
      </c>
    </row>
    <row r="53" spans="1:7" x14ac:dyDescent="0.25">
      <c r="A53" s="102">
        <v>12</v>
      </c>
      <c r="B53" s="103" t="s">
        <v>309</v>
      </c>
      <c r="C53" s="102" t="s">
        <v>310</v>
      </c>
      <c r="D53" s="111">
        <v>267</v>
      </c>
      <c r="E53" s="110">
        <v>2.6386883750000001</v>
      </c>
      <c r="F53" s="12">
        <f t="shared" si="8"/>
        <v>3.4356189722768162</v>
      </c>
      <c r="G53" s="13">
        <f t="shared" si="9"/>
        <v>917.31026559790996</v>
      </c>
    </row>
    <row r="54" spans="1:7" x14ac:dyDescent="0.25">
      <c r="A54" s="102">
        <v>13</v>
      </c>
      <c r="B54" s="103" t="s">
        <v>311</v>
      </c>
      <c r="C54" s="102" t="s">
        <v>310</v>
      </c>
      <c r="D54" s="111">
        <v>400</v>
      </c>
      <c r="E54" s="110">
        <v>2.8000791499999993</v>
      </c>
      <c r="F54" s="12">
        <f t="shared" si="8"/>
        <v>3.6457526181418594</v>
      </c>
      <c r="G54" s="13">
        <f t="shared" si="9"/>
        <v>1458.3010472567437</v>
      </c>
    </row>
    <row r="55" spans="1:7" x14ac:dyDescent="0.25">
      <c r="A55" s="102">
        <v>14</v>
      </c>
      <c r="B55" s="103" t="s">
        <v>312</v>
      </c>
      <c r="C55" s="102" t="s">
        <v>310</v>
      </c>
      <c r="D55" s="111">
        <v>107</v>
      </c>
      <c r="E55" s="110">
        <v>3.7019289000000004</v>
      </c>
      <c r="F55" s="12">
        <f t="shared" si="8"/>
        <v>4.8199769564906827</v>
      </c>
      <c r="G55" s="13">
        <f t="shared" si="9"/>
        <v>515.73753434450305</v>
      </c>
    </row>
    <row r="56" spans="1:7" ht="27" x14ac:dyDescent="0.25">
      <c r="A56" s="102">
        <v>15</v>
      </c>
      <c r="B56" s="103" t="s">
        <v>313</v>
      </c>
      <c r="C56" s="102" t="s">
        <v>286</v>
      </c>
      <c r="D56" s="109">
        <v>24</v>
      </c>
      <c r="E56" s="110">
        <v>5.0831843000000001</v>
      </c>
      <c r="F56" s="12">
        <f t="shared" si="8"/>
        <v>6.6183959372086321</v>
      </c>
      <c r="G56" s="13">
        <f t="shared" si="9"/>
        <v>158.84150249300717</v>
      </c>
    </row>
    <row r="57" spans="1:7" ht="27" x14ac:dyDescent="0.25">
      <c r="A57" s="102">
        <v>16</v>
      </c>
      <c r="B57" s="103" t="s">
        <v>314</v>
      </c>
      <c r="C57" s="102" t="s">
        <v>286</v>
      </c>
      <c r="D57" s="109">
        <v>24</v>
      </c>
      <c r="E57" s="110">
        <v>6.1336568000000042</v>
      </c>
      <c r="F57" s="12">
        <f t="shared" si="8"/>
        <v>7.9861297268627718</v>
      </c>
      <c r="G57" s="13">
        <f t="shared" si="9"/>
        <v>191.66711344470653</v>
      </c>
    </row>
    <row r="58" spans="1:7" x14ac:dyDescent="0.25">
      <c r="A58" s="102">
        <v>17</v>
      </c>
      <c r="B58" s="103" t="s">
        <v>315</v>
      </c>
      <c r="C58" s="102" t="s">
        <v>286</v>
      </c>
      <c r="D58" s="109">
        <v>24</v>
      </c>
      <c r="E58" s="110">
        <v>6.319847400000004</v>
      </c>
      <c r="F58" s="12">
        <f t="shared" si="8"/>
        <v>8.2285531838651931</v>
      </c>
      <c r="G58" s="13">
        <f t="shared" si="9"/>
        <v>197.48527641276462</v>
      </c>
    </row>
    <row r="59" spans="1:7" x14ac:dyDescent="0.25">
      <c r="A59" s="102">
        <v>18</v>
      </c>
      <c r="B59" s="103" t="s">
        <v>316</v>
      </c>
      <c r="C59" s="102" t="s">
        <v>286</v>
      </c>
      <c r="D59" s="109">
        <v>31</v>
      </c>
      <c r="E59" s="110">
        <v>8.0006034000000064</v>
      </c>
      <c r="F59" s="12">
        <f t="shared" si="8"/>
        <v>10.41692724731181</v>
      </c>
      <c r="G59" s="13">
        <f t="shared" si="9"/>
        <v>322.92474466666607</v>
      </c>
    </row>
    <row r="60" spans="1:7" x14ac:dyDescent="0.25">
      <c r="A60" s="53">
        <v>19</v>
      </c>
      <c r="B60" s="60" t="s">
        <v>317</v>
      </c>
      <c r="C60" s="102" t="s">
        <v>286</v>
      </c>
      <c r="D60" s="55">
        <v>300</v>
      </c>
      <c r="E60" s="61">
        <v>1.11197499</v>
      </c>
      <c r="F60" s="12">
        <f t="shared" si="8"/>
        <v>1.4478111203037847</v>
      </c>
      <c r="G60" s="13">
        <f t="shared" si="9"/>
        <v>434.34333609113543</v>
      </c>
    </row>
    <row r="61" spans="1:7" x14ac:dyDescent="0.25">
      <c r="A61" s="53">
        <v>20</v>
      </c>
      <c r="B61" s="60" t="s">
        <v>318</v>
      </c>
      <c r="C61" s="102" t="s">
        <v>286</v>
      </c>
      <c r="D61" s="55">
        <v>600</v>
      </c>
      <c r="E61" s="61">
        <v>1.45232808</v>
      </c>
      <c r="F61" s="12">
        <f t="shared" si="8"/>
        <v>1.8909568681517239</v>
      </c>
      <c r="G61" s="13">
        <f t="shared" si="9"/>
        <v>1134.5741208910345</v>
      </c>
    </row>
    <row r="62" spans="1:7" x14ac:dyDescent="0.25">
      <c r="A62" s="53">
        <v>21</v>
      </c>
      <c r="B62" s="60" t="s">
        <v>318</v>
      </c>
      <c r="C62" s="102" t="s">
        <v>286</v>
      </c>
      <c r="D62" s="55">
        <v>600</v>
      </c>
      <c r="E62" s="61">
        <v>1.45232808</v>
      </c>
      <c r="F62" s="12">
        <f t="shared" si="8"/>
        <v>1.8909568681517239</v>
      </c>
      <c r="G62" s="13">
        <f t="shared" si="9"/>
        <v>1134.5741208910345</v>
      </c>
    </row>
    <row r="63" spans="1:7" x14ac:dyDescent="0.25">
      <c r="A63" s="53">
        <v>22</v>
      </c>
      <c r="B63" s="60" t="s">
        <v>319</v>
      </c>
      <c r="C63" s="102" t="s">
        <v>286</v>
      </c>
      <c r="D63" s="55">
        <v>6</v>
      </c>
      <c r="E63" s="61">
        <v>6.2539840000000009</v>
      </c>
      <c r="F63" s="12">
        <f t="shared" si="8"/>
        <v>8.1427978712020721</v>
      </c>
      <c r="G63" s="13">
        <f t="shared" si="9"/>
        <v>48.856787227212436</v>
      </c>
    </row>
    <row r="64" spans="1:7" x14ac:dyDescent="0.25">
      <c r="A64" s="53">
        <v>23</v>
      </c>
      <c r="B64" s="60" t="s">
        <v>320</v>
      </c>
      <c r="C64" s="102" t="s">
        <v>286</v>
      </c>
      <c r="D64" s="55">
        <v>6</v>
      </c>
      <c r="E64" s="61">
        <v>6.2539840000000009</v>
      </c>
      <c r="F64" s="12">
        <f t="shared" si="8"/>
        <v>8.1427978712020721</v>
      </c>
      <c r="G64" s="13">
        <f t="shared" si="9"/>
        <v>48.856787227212436</v>
      </c>
    </row>
    <row r="65" spans="1:8" x14ac:dyDescent="0.25">
      <c r="A65" s="53">
        <v>24</v>
      </c>
      <c r="B65" s="60" t="s">
        <v>321</v>
      </c>
      <c r="C65" s="53" t="s">
        <v>299</v>
      </c>
      <c r="D65" s="55">
        <v>1</v>
      </c>
      <c r="E65" s="61">
        <v>20</v>
      </c>
      <c r="F65" s="12">
        <f t="shared" si="8"/>
        <v>26.040354024577201</v>
      </c>
      <c r="G65" s="13">
        <f t="shared" si="9"/>
        <v>26.040354024577201</v>
      </c>
    </row>
    <row r="66" spans="1:8" x14ac:dyDescent="0.25">
      <c r="A66" s="53">
        <v>24</v>
      </c>
      <c r="B66" s="60" t="s">
        <v>322</v>
      </c>
      <c r="C66" s="53" t="s">
        <v>299</v>
      </c>
      <c r="D66" s="55">
        <v>1</v>
      </c>
      <c r="E66" s="61">
        <v>30</v>
      </c>
      <c r="F66" s="12">
        <f t="shared" si="8"/>
        <v>39.060531036865804</v>
      </c>
      <c r="G66" s="13">
        <f t="shared" si="9"/>
        <v>39.060531036865804</v>
      </c>
    </row>
    <row r="67" spans="1:8" x14ac:dyDescent="0.25">
      <c r="A67" s="53">
        <v>25</v>
      </c>
      <c r="B67" s="60" t="s">
        <v>323</v>
      </c>
      <c r="C67" s="53" t="s">
        <v>299</v>
      </c>
      <c r="D67" s="55">
        <v>1</v>
      </c>
      <c r="E67" s="61">
        <v>216</v>
      </c>
      <c r="F67" s="12">
        <f t="shared" si="8"/>
        <v>281.23582346543378</v>
      </c>
      <c r="G67" s="13">
        <f t="shared" si="9"/>
        <v>281.23582346543378</v>
      </c>
    </row>
    <row r="68" spans="1:8" ht="14.25" x14ac:dyDescent="0.25">
      <c r="A68" s="6"/>
      <c r="B68" s="48" t="s">
        <v>324</v>
      </c>
      <c r="C68" s="49"/>
      <c r="D68" s="50"/>
      <c r="E68" s="6"/>
      <c r="F68" s="51"/>
      <c r="G68" s="52"/>
    </row>
    <row r="69" spans="1:8" x14ac:dyDescent="0.25">
      <c r="A69" s="9">
        <v>1</v>
      </c>
      <c r="B69" s="57" t="s">
        <v>325</v>
      </c>
      <c r="C69" s="9" t="s">
        <v>299</v>
      </c>
      <c r="D69" s="58">
        <v>15</v>
      </c>
      <c r="E69" s="59">
        <v>6.0932703000000004</v>
      </c>
      <c r="F69" s="12">
        <f t="shared" ref="F69:F75" si="10">E69*$H$3</f>
        <v>7.9335457889720873</v>
      </c>
      <c r="G69" s="13">
        <f t="shared" ref="G69:G75" si="11">F69*D69</f>
        <v>119.00318683458131</v>
      </c>
    </row>
    <row r="70" spans="1:8" ht="27" x14ac:dyDescent="0.25">
      <c r="A70" s="9">
        <v>2</v>
      </c>
      <c r="B70" s="8" t="s">
        <v>326</v>
      </c>
      <c r="C70" s="9" t="s">
        <v>327</v>
      </c>
      <c r="D70" s="10">
        <v>200</v>
      </c>
      <c r="E70" s="59">
        <v>4.8781979480000039</v>
      </c>
      <c r="F70" s="12">
        <f t="shared" si="10"/>
        <v>6.3515000783943076</v>
      </c>
      <c r="G70" s="13">
        <f t="shared" si="11"/>
        <v>1270.3000156788614</v>
      </c>
    </row>
    <row r="71" spans="1:8" x14ac:dyDescent="0.25">
      <c r="A71" s="53">
        <v>3</v>
      </c>
      <c r="B71" s="60" t="s">
        <v>328</v>
      </c>
      <c r="C71" s="53" t="s">
        <v>299</v>
      </c>
      <c r="D71" s="55">
        <v>1</v>
      </c>
      <c r="E71" s="61">
        <v>20</v>
      </c>
      <c r="F71" s="12">
        <f t="shared" si="10"/>
        <v>26.040354024577201</v>
      </c>
      <c r="G71" s="13">
        <f t="shared" si="11"/>
        <v>26.040354024577201</v>
      </c>
    </row>
    <row r="72" spans="1:8" x14ac:dyDescent="0.25">
      <c r="A72" s="53">
        <v>4</v>
      </c>
      <c r="B72" s="60" t="s">
        <v>322</v>
      </c>
      <c r="C72" s="53" t="s">
        <v>299</v>
      </c>
      <c r="D72" s="55">
        <v>1</v>
      </c>
      <c r="E72" s="61">
        <v>20</v>
      </c>
      <c r="F72" s="12">
        <f t="shared" si="10"/>
        <v>26.040354024577201</v>
      </c>
      <c r="G72" s="13">
        <f t="shared" si="11"/>
        <v>26.040354024577201</v>
      </c>
    </row>
    <row r="73" spans="1:8" x14ac:dyDescent="0.25">
      <c r="A73" s="9">
        <v>5</v>
      </c>
      <c r="B73" s="8" t="s">
        <v>329</v>
      </c>
      <c r="C73" s="53" t="s">
        <v>286</v>
      </c>
      <c r="D73" s="58">
        <v>1</v>
      </c>
      <c r="E73" s="10">
        <v>52.985849200000011</v>
      </c>
      <c r="F73" s="12">
        <f t="shared" si="10"/>
        <v>68.988513573043051</v>
      </c>
      <c r="G73" s="13">
        <f t="shared" si="11"/>
        <v>68.988513573043051</v>
      </c>
    </row>
    <row r="74" spans="1:8" x14ac:dyDescent="0.25">
      <c r="A74" s="53">
        <v>6</v>
      </c>
      <c r="B74" s="60" t="s">
        <v>330</v>
      </c>
      <c r="C74" s="53" t="s">
        <v>258</v>
      </c>
      <c r="D74" s="55">
        <v>6</v>
      </c>
      <c r="E74" s="56">
        <v>34.379100000000008</v>
      </c>
      <c r="F74" s="12">
        <f t="shared" si="10"/>
        <v>44.762196752317116</v>
      </c>
      <c r="G74" s="13">
        <f t="shared" si="11"/>
        <v>268.57318051390268</v>
      </c>
    </row>
    <row r="75" spans="1:8" x14ac:dyDescent="0.25">
      <c r="A75" s="53">
        <v>7</v>
      </c>
      <c r="B75" s="60" t="s">
        <v>331</v>
      </c>
      <c r="C75" s="53" t="s">
        <v>286</v>
      </c>
      <c r="D75" s="55">
        <v>1</v>
      </c>
      <c r="E75" s="56">
        <v>6.8956094000000006</v>
      </c>
      <c r="F75" s="12">
        <f t="shared" si="10"/>
        <v>8.9782054995601204</v>
      </c>
      <c r="G75" s="13">
        <f t="shared" si="11"/>
        <v>8.9782054995601204</v>
      </c>
    </row>
    <row r="76" spans="1:8" ht="14.25" x14ac:dyDescent="0.25">
      <c r="A76" s="105"/>
      <c r="B76" s="106" t="s">
        <v>293</v>
      </c>
      <c r="C76" s="107"/>
      <c r="D76" s="105"/>
      <c r="E76" s="102"/>
      <c r="F76" s="12"/>
      <c r="G76" s="46">
        <f>SUM(G43:G75)</f>
        <v>21137.024732946473</v>
      </c>
      <c r="H76" s="47">
        <f>G76/$G$268</f>
        <v>0.13758136466140941</v>
      </c>
    </row>
    <row r="77" spans="1:8" ht="14.25" x14ac:dyDescent="0.25">
      <c r="A77" s="122" t="s">
        <v>332</v>
      </c>
      <c r="B77" s="123"/>
      <c r="C77" s="123"/>
      <c r="D77" s="123"/>
      <c r="E77" s="123"/>
      <c r="F77" s="123"/>
      <c r="G77" s="124"/>
    </row>
    <row r="78" spans="1:8" ht="14.25" x14ac:dyDescent="0.25">
      <c r="A78" s="6"/>
      <c r="B78" s="126" t="s">
        <v>333</v>
      </c>
      <c r="C78" s="127"/>
      <c r="D78" s="128"/>
      <c r="E78" s="6"/>
      <c r="F78" s="62"/>
      <c r="G78" s="63"/>
    </row>
    <row r="79" spans="1:8" x14ac:dyDescent="0.25">
      <c r="A79" s="102">
        <v>1</v>
      </c>
      <c r="B79" s="112" t="s">
        <v>309</v>
      </c>
      <c r="C79" s="102" t="s">
        <v>310</v>
      </c>
      <c r="D79" s="111">
        <v>134</v>
      </c>
      <c r="E79" s="110">
        <v>3.2142231675000006</v>
      </c>
      <c r="F79" s="12">
        <f t="shared" ref="F79:F136" si="12">E79*$H$3</f>
        <v>4.184975459784896</v>
      </c>
      <c r="G79" s="13">
        <f t="shared" ref="G79:G136" si="13">F79*D79</f>
        <v>560.78671161117609</v>
      </c>
    </row>
    <row r="80" spans="1:8" x14ac:dyDescent="0.25">
      <c r="A80" s="102">
        <v>2</v>
      </c>
      <c r="B80" s="112" t="s">
        <v>311</v>
      </c>
      <c r="C80" s="102" t="s">
        <v>310</v>
      </c>
      <c r="D80" s="111">
        <v>134</v>
      </c>
      <c r="E80" s="110">
        <v>3.4278510750000009</v>
      </c>
      <c r="F80" s="12">
        <f t="shared" si="12"/>
        <v>4.4631227768263777</v>
      </c>
      <c r="G80" s="13">
        <f t="shared" si="13"/>
        <v>598.05845209473466</v>
      </c>
    </row>
    <row r="81" spans="1:7" x14ac:dyDescent="0.25">
      <c r="A81" s="102">
        <v>3</v>
      </c>
      <c r="B81" s="112" t="s">
        <v>312</v>
      </c>
      <c r="C81" s="102" t="s">
        <v>310</v>
      </c>
      <c r="D81" s="111">
        <v>44.5</v>
      </c>
      <c r="E81" s="110">
        <v>3.0961214000000004</v>
      </c>
      <c r="F81" s="12">
        <f t="shared" si="12"/>
        <v>4.0312048679534804</v>
      </c>
      <c r="G81" s="13">
        <f t="shared" si="13"/>
        <v>179.38861662392989</v>
      </c>
    </row>
    <row r="82" spans="1:7" x14ac:dyDescent="0.25">
      <c r="A82" s="102">
        <v>4</v>
      </c>
      <c r="B82" s="112" t="s">
        <v>309</v>
      </c>
      <c r="C82" s="102" t="s">
        <v>310</v>
      </c>
      <c r="D82" s="111">
        <v>134</v>
      </c>
      <c r="E82" s="110">
        <v>0.11459700000000002</v>
      </c>
      <c r="F82" s="12">
        <f t="shared" si="12"/>
        <v>0.1492073225077237</v>
      </c>
      <c r="G82" s="13">
        <f t="shared" si="13"/>
        <v>19.993781216034975</v>
      </c>
    </row>
    <row r="83" spans="1:7" x14ac:dyDescent="0.25">
      <c r="A83" s="102">
        <v>5</v>
      </c>
      <c r="B83" s="112" t="s">
        <v>311</v>
      </c>
      <c r="C83" s="102" t="s">
        <v>310</v>
      </c>
      <c r="D83" s="111">
        <v>134</v>
      </c>
      <c r="E83" s="110">
        <v>0.22919400000000004</v>
      </c>
      <c r="F83" s="12">
        <f t="shared" si="12"/>
        <v>0.2984146450154474</v>
      </c>
      <c r="G83" s="13">
        <f t="shared" si="13"/>
        <v>39.98756243206995</v>
      </c>
    </row>
    <row r="84" spans="1:7" x14ac:dyDescent="0.25">
      <c r="A84" s="102">
        <v>6</v>
      </c>
      <c r="B84" s="112" t="s">
        <v>312</v>
      </c>
      <c r="C84" s="102" t="s">
        <v>310</v>
      </c>
      <c r="D84" s="111">
        <v>45</v>
      </c>
      <c r="E84" s="110">
        <v>0.28649250000000004</v>
      </c>
      <c r="F84" s="12">
        <f t="shared" si="12"/>
        <v>0.37301830626930926</v>
      </c>
      <c r="G84" s="13">
        <f t="shared" si="13"/>
        <v>16.785823782118918</v>
      </c>
    </row>
    <row r="85" spans="1:7" x14ac:dyDescent="0.25">
      <c r="A85" s="102">
        <v>7</v>
      </c>
      <c r="B85" s="103" t="s">
        <v>334</v>
      </c>
      <c r="C85" s="113" t="s">
        <v>286</v>
      </c>
      <c r="D85" s="109">
        <v>4</v>
      </c>
      <c r="E85" s="110">
        <v>3.6574066249999997</v>
      </c>
      <c r="F85" s="12">
        <f t="shared" si="12"/>
        <v>4.7620081663417029</v>
      </c>
      <c r="G85" s="13">
        <f t="shared" si="13"/>
        <v>19.048032665366812</v>
      </c>
    </row>
    <row r="86" spans="1:7" x14ac:dyDescent="0.25">
      <c r="A86" s="102">
        <v>8</v>
      </c>
      <c r="B86" s="103" t="s">
        <v>335</v>
      </c>
      <c r="C86" s="113" t="s">
        <v>286</v>
      </c>
      <c r="D86" s="109">
        <v>10</v>
      </c>
      <c r="E86" s="110">
        <v>3.4368073999999993</v>
      </c>
      <c r="F86" s="12">
        <f t="shared" si="12"/>
        <v>4.4747840705143345</v>
      </c>
      <c r="G86" s="13">
        <f t="shared" si="13"/>
        <v>44.747840705143346</v>
      </c>
    </row>
    <row r="87" spans="1:7" x14ac:dyDescent="0.25">
      <c r="A87" s="102">
        <v>9</v>
      </c>
      <c r="B87" s="103" t="s">
        <v>336</v>
      </c>
      <c r="C87" s="113" t="s">
        <v>286</v>
      </c>
      <c r="D87" s="109">
        <v>10</v>
      </c>
      <c r="E87" s="110">
        <v>3.3231653750000003</v>
      </c>
      <c r="F87" s="12">
        <f t="shared" si="12"/>
        <v>4.3268201423608428</v>
      </c>
      <c r="G87" s="13">
        <f t="shared" si="13"/>
        <v>43.268201423608431</v>
      </c>
    </row>
    <row r="88" spans="1:7" x14ac:dyDescent="0.25">
      <c r="A88" s="102">
        <v>10</v>
      </c>
      <c r="B88" s="103" t="s">
        <v>337</v>
      </c>
      <c r="C88" s="113" t="s">
        <v>286</v>
      </c>
      <c r="D88" s="109">
        <v>2</v>
      </c>
      <c r="E88" s="110">
        <v>4.2829152500000038</v>
      </c>
      <c r="F88" s="12">
        <f t="shared" si="12"/>
        <v>5.5764314683630332</v>
      </c>
      <c r="G88" s="13">
        <f t="shared" si="13"/>
        <v>11.152862936726066</v>
      </c>
    </row>
    <row r="89" spans="1:7" x14ac:dyDescent="0.25">
      <c r="A89" s="102">
        <v>11</v>
      </c>
      <c r="B89" s="103" t="s">
        <v>338</v>
      </c>
      <c r="C89" s="113" t="s">
        <v>286</v>
      </c>
      <c r="D89" s="109">
        <v>10</v>
      </c>
      <c r="E89" s="110">
        <v>4.5684527749999964</v>
      </c>
      <c r="F89" s="12">
        <f t="shared" si="12"/>
        <v>5.9482063802781022</v>
      </c>
      <c r="G89" s="13">
        <f t="shared" si="13"/>
        <v>59.48206380278102</v>
      </c>
    </row>
    <row r="90" spans="1:7" x14ac:dyDescent="0.25">
      <c r="A90" s="102">
        <v>12</v>
      </c>
      <c r="B90" s="103" t="s">
        <v>339</v>
      </c>
      <c r="C90" s="113" t="s">
        <v>286</v>
      </c>
      <c r="D90" s="109">
        <v>2</v>
      </c>
      <c r="E90" s="110">
        <v>4.4003771750000036</v>
      </c>
      <c r="F90" s="12">
        <f t="shared" si="12"/>
        <v>5.7293689739334503</v>
      </c>
      <c r="G90" s="13">
        <f t="shared" si="13"/>
        <v>11.458737947866901</v>
      </c>
    </row>
    <row r="91" spans="1:7" x14ac:dyDescent="0.25">
      <c r="A91" s="7">
        <v>13</v>
      </c>
      <c r="B91" s="64" t="s">
        <v>340</v>
      </c>
      <c r="C91" s="113" t="s">
        <v>286</v>
      </c>
      <c r="D91" s="65">
        <v>4</v>
      </c>
      <c r="E91" s="66">
        <v>1.1625886650000004</v>
      </c>
      <c r="F91" s="12">
        <f t="shared" si="12"/>
        <v>1.5137110210780298</v>
      </c>
      <c r="G91" s="13">
        <f t="shared" si="13"/>
        <v>6.0548440843121192</v>
      </c>
    </row>
    <row r="92" spans="1:7" x14ac:dyDescent="0.25">
      <c r="A92" s="7">
        <v>14</v>
      </c>
      <c r="B92" s="64" t="s">
        <v>341</v>
      </c>
      <c r="C92" s="113" t="s">
        <v>286</v>
      </c>
      <c r="D92" s="65">
        <v>6</v>
      </c>
      <c r="E92" s="66">
        <v>1.1625886650000004</v>
      </c>
      <c r="F92" s="12">
        <f t="shared" si="12"/>
        <v>1.5137110210780298</v>
      </c>
      <c r="G92" s="13">
        <f t="shared" si="13"/>
        <v>9.0822661264681788</v>
      </c>
    </row>
    <row r="93" spans="1:7" x14ac:dyDescent="0.25">
      <c r="A93" s="7">
        <v>15</v>
      </c>
      <c r="B93" s="64" t="s">
        <v>342</v>
      </c>
      <c r="C93" s="113" t="s">
        <v>286</v>
      </c>
      <c r="D93" s="65">
        <v>11</v>
      </c>
      <c r="E93" s="66">
        <v>1.1625886650000004</v>
      </c>
      <c r="F93" s="12">
        <f t="shared" si="12"/>
        <v>1.5137110210780298</v>
      </c>
      <c r="G93" s="13">
        <f t="shared" si="13"/>
        <v>16.650821231858327</v>
      </c>
    </row>
    <row r="94" spans="1:7" x14ac:dyDescent="0.25">
      <c r="A94" s="7">
        <v>16</v>
      </c>
      <c r="B94" s="64" t="s">
        <v>343</v>
      </c>
      <c r="C94" s="113" t="s">
        <v>286</v>
      </c>
      <c r="D94" s="65">
        <v>9</v>
      </c>
      <c r="E94" s="66">
        <v>1.112929965</v>
      </c>
      <c r="F94" s="12">
        <f t="shared" si="12"/>
        <v>1.4490545146580156</v>
      </c>
      <c r="G94" s="13">
        <f t="shared" si="13"/>
        <v>13.041490631922141</v>
      </c>
    </row>
    <row r="95" spans="1:7" x14ac:dyDescent="0.25">
      <c r="A95" s="7">
        <v>17</v>
      </c>
      <c r="B95" s="64" t="s">
        <v>344</v>
      </c>
      <c r="C95" s="113" t="s">
        <v>286</v>
      </c>
      <c r="D95" s="65">
        <v>60</v>
      </c>
      <c r="E95" s="66">
        <v>1.112929965</v>
      </c>
      <c r="F95" s="12">
        <f t="shared" si="12"/>
        <v>1.4490545146580156</v>
      </c>
      <c r="G95" s="13">
        <f t="shared" si="13"/>
        <v>86.943270879480934</v>
      </c>
    </row>
    <row r="96" spans="1:7" x14ac:dyDescent="0.25">
      <c r="A96" s="7">
        <v>18</v>
      </c>
      <c r="B96" s="64" t="s">
        <v>345</v>
      </c>
      <c r="C96" s="113" t="s">
        <v>286</v>
      </c>
      <c r="D96" s="65">
        <v>26</v>
      </c>
      <c r="E96" s="66">
        <v>1.112929965</v>
      </c>
      <c r="F96" s="12">
        <f t="shared" si="12"/>
        <v>1.4490545146580156</v>
      </c>
      <c r="G96" s="13">
        <f t="shared" si="13"/>
        <v>37.675417381108403</v>
      </c>
    </row>
    <row r="97" spans="1:7" x14ac:dyDescent="0.25">
      <c r="A97" s="7">
        <v>19</v>
      </c>
      <c r="B97" s="64" t="s">
        <v>346</v>
      </c>
      <c r="C97" s="113" t="s">
        <v>286</v>
      </c>
      <c r="D97" s="65">
        <v>40</v>
      </c>
      <c r="E97" s="66">
        <v>1.112929965</v>
      </c>
      <c r="F97" s="12">
        <f t="shared" si="12"/>
        <v>1.4490545146580156</v>
      </c>
      <c r="G97" s="13">
        <f t="shared" si="13"/>
        <v>57.962180586320628</v>
      </c>
    </row>
    <row r="98" spans="1:7" x14ac:dyDescent="0.25">
      <c r="A98" s="7">
        <v>20</v>
      </c>
      <c r="B98" s="64" t="s">
        <v>347</v>
      </c>
      <c r="C98" s="113" t="s">
        <v>286</v>
      </c>
      <c r="D98" s="65">
        <v>40</v>
      </c>
      <c r="E98" s="66">
        <v>1.0938304649999999</v>
      </c>
      <c r="F98" s="12">
        <f t="shared" si="12"/>
        <v>1.424186627573395</v>
      </c>
      <c r="G98" s="13">
        <f t="shared" si="13"/>
        <v>56.967465102935797</v>
      </c>
    </row>
    <row r="99" spans="1:7" x14ac:dyDescent="0.25">
      <c r="A99" s="7">
        <v>21</v>
      </c>
      <c r="B99" s="64" t="s">
        <v>348</v>
      </c>
      <c r="C99" s="113" t="s">
        <v>286</v>
      </c>
      <c r="D99" s="65">
        <v>40</v>
      </c>
      <c r="E99" s="66">
        <v>1.0938304649999999</v>
      </c>
      <c r="F99" s="12">
        <f t="shared" si="12"/>
        <v>1.424186627573395</v>
      </c>
      <c r="G99" s="13">
        <f t="shared" si="13"/>
        <v>56.967465102935797</v>
      </c>
    </row>
    <row r="100" spans="1:7" x14ac:dyDescent="0.25">
      <c r="A100" s="7">
        <v>22</v>
      </c>
      <c r="B100" s="64" t="s">
        <v>349</v>
      </c>
      <c r="C100" s="113" t="s">
        <v>286</v>
      </c>
      <c r="D100" s="65">
        <v>40</v>
      </c>
      <c r="E100" s="66">
        <v>1.076640915</v>
      </c>
      <c r="F100" s="12">
        <f t="shared" si="12"/>
        <v>1.4018055291972367</v>
      </c>
      <c r="G100" s="13">
        <f t="shared" si="13"/>
        <v>56.072221167889467</v>
      </c>
    </row>
    <row r="101" spans="1:7" x14ac:dyDescent="0.25">
      <c r="A101" s="7">
        <v>23</v>
      </c>
      <c r="B101" s="64" t="s">
        <v>350</v>
      </c>
      <c r="C101" s="113" t="s">
        <v>286</v>
      </c>
      <c r="D101" s="65">
        <v>20</v>
      </c>
      <c r="E101" s="66">
        <v>1.1578137900000001</v>
      </c>
      <c r="F101" s="12">
        <f t="shared" si="12"/>
        <v>1.5074940493068743</v>
      </c>
      <c r="G101" s="13">
        <f t="shared" si="13"/>
        <v>30.149880986137486</v>
      </c>
    </row>
    <row r="102" spans="1:7" x14ac:dyDescent="0.25">
      <c r="A102" s="7">
        <v>24</v>
      </c>
      <c r="B102" s="64" t="s">
        <v>351</v>
      </c>
      <c r="C102" s="113" t="s">
        <v>286</v>
      </c>
      <c r="D102" s="65">
        <v>80</v>
      </c>
      <c r="E102" s="66">
        <v>1.0928754899999999</v>
      </c>
      <c r="F102" s="12">
        <f t="shared" si="12"/>
        <v>1.422943233219164</v>
      </c>
      <c r="G102" s="13">
        <f t="shared" si="13"/>
        <v>113.83545865753312</v>
      </c>
    </row>
    <row r="103" spans="1:7" x14ac:dyDescent="0.25">
      <c r="A103" s="7">
        <v>25</v>
      </c>
      <c r="B103" s="64" t="s">
        <v>352</v>
      </c>
      <c r="C103" s="113" t="s">
        <v>286</v>
      </c>
      <c r="D103" s="65">
        <v>180</v>
      </c>
      <c r="E103" s="66">
        <v>1.0680461399999999</v>
      </c>
      <c r="F103" s="12">
        <f t="shared" si="12"/>
        <v>1.3906149800091572</v>
      </c>
      <c r="G103" s="13">
        <f t="shared" si="13"/>
        <v>250.3106964016483</v>
      </c>
    </row>
    <row r="104" spans="1:7" x14ac:dyDescent="0.25">
      <c r="A104" s="7">
        <v>26</v>
      </c>
      <c r="B104" s="64" t="s">
        <v>353</v>
      </c>
      <c r="C104" s="113" t="s">
        <v>286</v>
      </c>
      <c r="D104" s="65">
        <v>20</v>
      </c>
      <c r="E104" s="66">
        <v>1.111020015</v>
      </c>
      <c r="F104" s="12">
        <f t="shared" si="12"/>
        <v>1.4465677259495537</v>
      </c>
      <c r="G104" s="13">
        <f t="shared" si="13"/>
        <v>28.931354518991075</v>
      </c>
    </row>
    <row r="105" spans="1:7" x14ac:dyDescent="0.25">
      <c r="A105" s="7">
        <v>27</v>
      </c>
      <c r="B105" s="64" t="s">
        <v>354</v>
      </c>
      <c r="C105" s="113" t="s">
        <v>286</v>
      </c>
      <c r="D105" s="65">
        <v>40</v>
      </c>
      <c r="E105" s="66">
        <v>1.076640915</v>
      </c>
      <c r="F105" s="12">
        <f t="shared" si="12"/>
        <v>1.4018055291972367</v>
      </c>
      <c r="G105" s="13">
        <f t="shared" si="13"/>
        <v>56.072221167889467</v>
      </c>
    </row>
    <row r="106" spans="1:7" x14ac:dyDescent="0.25">
      <c r="A106" s="7">
        <v>28</v>
      </c>
      <c r="B106" s="64" t="s">
        <v>355</v>
      </c>
      <c r="C106" s="113" t="s">
        <v>286</v>
      </c>
      <c r="D106" s="65">
        <v>40</v>
      </c>
      <c r="E106" s="66">
        <v>1.0613613149999999</v>
      </c>
      <c r="F106" s="12">
        <f t="shared" si="12"/>
        <v>1.3819112195295398</v>
      </c>
      <c r="G106" s="13">
        <f t="shared" si="13"/>
        <v>55.276448781181593</v>
      </c>
    </row>
    <row r="107" spans="1:7" ht="27" x14ac:dyDescent="0.25">
      <c r="A107" s="7">
        <v>29</v>
      </c>
      <c r="B107" s="64" t="s">
        <v>356</v>
      </c>
      <c r="C107" s="113" t="s">
        <v>286</v>
      </c>
      <c r="D107" s="65">
        <v>2</v>
      </c>
      <c r="E107" s="66">
        <v>2.7507120900000004</v>
      </c>
      <c r="F107" s="12">
        <f t="shared" si="12"/>
        <v>3.5814758321642337</v>
      </c>
      <c r="G107" s="13">
        <f t="shared" si="13"/>
        <v>7.1629516643284674</v>
      </c>
    </row>
    <row r="108" spans="1:7" ht="27" x14ac:dyDescent="0.25">
      <c r="A108" s="7">
        <v>30</v>
      </c>
      <c r="B108" s="64" t="s">
        <v>357</v>
      </c>
      <c r="C108" s="113" t="s">
        <v>286</v>
      </c>
      <c r="D108" s="65">
        <v>24</v>
      </c>
      <c r="E108" s="66">
        <v>2.5215180900000003</v>
      </c>
      <c r="F108" s="12">
        <f t="shared" si="12"/>
        <v>3.2830611871487863</v>
      </c>
      <c r="G108" s="13">
        <f t="shared" si="13"/>
        <v>78.793468491570877</v>
      </c>
    </row>
    <row r="109" spans="1:7" x14ac:dyDescent="0.25">
      <c r="A109" s="7">
        <v>31</v>
      </c>
      <c r="B109" s="64" t="s">
        <v>358</v>
      </c>
      <c r="C109" s="113" t="s">
        <v>286</v>
      </c>
      <c r="D109" s="65">
        <v>102</v>
      </c>
      <c r="E109" s="66">
        <v>3.3236970900000005</v>
      </c>
      <c r="F109" s="12">
        <f t="shared" si="12"/>
        <v>4.3275124447028519</v>
      </c>
      <c r="G109" s="13">
        <f t="shared" si="13"/>
        <v>441.4062693596909</v>
      </c>
    </row>
    <row r="110" spans="1:7" ht="27" x14ac:dyDescent="0.25">
      <c r="A110" s="7">
        <v>32</v>
      </c>
      <c r="B110" s="64" t="s">
        <v>359</v>
      </c>
      <c r="C110" s="113" t="s">
        <v>286</v>
      </c>
      <c r="D110" s="65">
        <v>8</v>
      </c>
      <c r="E110" s="66">
        <v>3.3236970900000005</v>
      </c>
      <c r="F110" s="12">
        <f t="shared" si="12"/>
        <v>4.3275124447028519</v>
      </c>
      <c r="G110" s="13">
        <f t="shared" si="13"/>
        <v>34.620099557622815</v>
      </c>
    </row>
    <row r="111" spans="1:7" x14ac:dyDescent="0.25">
      <c r="A111" s="7">
        <v>33</v>
      </c>
      <c r="B111" s="64" t="s">
        <v>360</v>
      </c>
      <c r="C111" s="113" t="s">
        <v>286</v>
      </c>
      <c r="D111" s="65">
        <v>40</v>
      </c>
      <c r="E111" s="66">
        <v>1.60474209</v>
      </c>
      <c r="F111" s="12">
        <f t="shared" si="12"/>
        <v>2.0894026070869964</v>
      </c>
      <c r="G111" s="13">
        <f t="shared" si="13"/>
        <v>83.57610428347985</v>
      </c>
    </row>
    <row r="112" spans="1:7" x14ac:dyDescent="0.25">
      <c r="A112" s="7">
        <v>34</v>
      </c>
      <c r="B112" s="64" t="s">
        <v>361</v>
      </c>
      <c r="C112" s="113" t="s">
        <v>286</v>
      </c>
      <c r="D112" s="65">
        <v>8</v>
      </c>
      <c r="E112" s="66">
        <v>1.60474209</v>
      </c>
      <c r="F112" s="12">
        <f t="shared" si="12"/>
        <v>2.0894026070869964</v>
      </c>
      <c r="G112" s="13">
        <f t="shared" si="13"/>
        <v>16.715220856695971</v>
      </c>
    </row>
    <row r="113" spans="1:7" x14ac:dyDescent="0.25">
      <c r="A113" s="7">
        <v>35</v>
      </c>
      <c r="B113" s="67" t="s">
        <v>362</v>
      </c>
      <c r="C113" s="113" t="s">
        <v>286</v>
      </c>
      <c r="D113" s="65">
        <v>12</v>
      </c>
      <c r="E113" s="66">
        <v>11.279826999999999</v>
      </c>
      <c r="F113" s="12">
        <f t="shared" si="12"/>
        <v>14.686534420799228</v>
      </c>
      <c r="G113" s="13">
        <f t="shared" si="13"/>
        <v>176.23841304959075</v>
      </c>
    </row>
    <row r="114" spans="1:7" x14ac:dyDescent="0.25">
      <c r="A114" s="114">
        <v>36</v>
      </c>
      <c r="B114" s="115" t="s">
        <v>363</v>
      </c>
      <c r="C114" s="116" t="s">
        <v>299</v>
      </c>
      <c r="D114" s="117">
        <v>8</v>
      </c>
      <c r="E114" s="118">
        <v>7.4964864000000038</v>
      </c>
      <c r="F114" s="12">
        <f t="shared" si="12"/>
        <v>9.7605579898214181</v>
      </c>
      <c r="G114" s="13">
        <f t="shared" si="13"/>
        <v>78.084463918571345</v>
      </c>
    </row>
    <row r="115" spans="1:7" x14ac:dyDescent="0.25">
      <c r="A115" s="114">
        <v>37</v>
      </c>
      <c r="B115" s="115" t="s">
        <v>364</v>
      </c>
      <c r="C115" s="116" t="s">
        <v>299</v>
      </c>
      <c r="D115" s="117">
        <v>14</v>
      </c>
      <c r="E115" s="118">
        <v>7.4964864000000038</v>
      </c>
      <c r="F115" s="12">
        <f t="shared" si="12"/>
        <v>9.7605579898214181</v>
      </c>
      <c r="G115" s="13">
        <f t="shared" si="13"/>
        <v>136.64781185749985</v>
      </c>
    </row>
    <row r="116" spans="1:7" x14ac:dyDescent="0.25">
      <c r="A116" s="114">
        <v>38</v>
      </c>
      <c r="B116" s="115" t="s">
        <v>365</v>
      </c>
      <c r="C116" s="116" t="s">
        <v>299</v>
      </c>
      <c r="D116" s="117">
        <v>19</v>
      </c>
      <c r="E116" s="118">
        <v>7.4964864000000038</v>
      </c>
      <c r="F116" s="12">
        <f t="shared" si="12"/>
        <v>9.7605579898214181</v>
      </c>
      <c r="G116" s="13">
        <f t="shared" si="13"/>
        <v>185.45060180660695</v>
      </c>
    </row>
    <row r="117" spans="1:7" x14ac:dyDescent="0.25">
      <c r="A117" s="102">
        <v>39</v>
      </c>
      <c r="B117" s="103" t="s">
        <v>366</v>
      </c>
      <c r="C117" s="113" t="s">
        <v>286</v>
      </c>
      <c r="D117" s="109">
        <v>4</v>
      </c>
      <c r="E117" s="110">
        <v>5.0831843000000001</v>
      </c>
      <c r="F117" s="12">
        <f t="shared" si="12"/>
        <v>6.6183959372086321</v>
      </c>
      <c r="G117" s="13">
        <f t="shared" si="13"/>
        <v>26.473583748834528</v>
      </c>
    </row>
    <row r="118" spans="1:7" x14ac:dyDescent="0.25">
      <c r="A118" s="102">
        <v>40</v>
      </c>
      <c r="B118" s="103" t="s">
        <v>367</v>
      </c>
      <c r="C118" s="113" t="s">
        <v>286</v>
      </c>
      <c r="D118" s="109">
        <v>39</v>
      </c>
      <c r="E118" s="110">
        <v>4.5101993</v>
      </c>
      <c r="F118" s="12">
        <f t="shared" si="12"/>
        <v>5.8723593246700139</v>
      </c>
      <c r="G118" s="13">
        <f t="shared" si="13"/>
        <v>229.02201366213055</v>
      </c>
    </row>
    <row r="119" spans="1:7" ht="14.25" x14ac:dyDescent="0.25">
      <c r="A119" s="6"/>
      <c r="B119" s="126" t="s">
        <v>368</v>
      </c>
      <c r="C119" s="127"/>
      <c r="D119" s="128"/>
      <c r="E119" s="6"/>
      <c r="F119" s="12">
        <f t="shared" si="12"/>
        <v>0</v>
      </c>
      <c r="G119" s="13">
        <f t="shared" si="13"/>
        <v>0</v>
      </c>
    </row>
    <row r="120" spans="1:7" ht="27" x14ac:dyDescent="0.25">
      <c r="A120" s="33">
        <v>1</v>
      </c>
      <c r="B120" s="112" t="s">
        <v>369</v>
      </c>
      <c r="C120" s="119" t="s">
        <v>310</v>
      </c>
      <c r="D120" s="41">
        <v>150</v>
      </c>
      <c r="E120" s="68">
        <v>2.4255625296800005</v>
      </c>
      <c r="F120" s="12">
        <f t="shared" si="12"/>
        <v>3.1581253490808128</v>
      </c>
      <c r="G120" s="13">
        <f t="shared" si="13"/>
        <v>473.71880236212189</v>
      </c>
    </row>
    <row r="121" spans="1:7" ht="27" x14ac:dyDescent="0.25">
      <c r="A121" s="116">
        <v>2</v>
      </c>
      <c r="B121" s="112" t="s">
        <v>370</v>
      </c>
      <c r="C121" s="119" t="s">
        <v>310</v>
      </c>
      <c r="D121" s="120">
        <v>73</v>
      </c>
      <c r="E121" s="121">
        <v>1.5886734519400001</v>
      </c>
      <c r="F121" s="12">
        <f t="shared" si="12"/>
        <v>2.0684809558982367</v>
      </c>
      <c r="G121" s="13">
        <f t="shared" si="13"/>
        <v>150.99910978057127</v>
      </c>
    </row>
    <row r="122" spans="1:7" x14ac:dyDescent="0.25">
      <c r="A122" s="33">
        <v>3</v>
      </c>
      <c r="B122" s="34" t="s">
        <v>371</v>
      </c>
      <c r="C122" s="116" t="s">
        <v>286</v>
      </c>
      <c r="D122" s="69">
        <v>10</v>
      </c>
      <c r="E122" s="42">
        <v>1.6262290275</v>
      </c>
      <c r="F122" s="12">
        <f t="shared" si="12"/>
        <v>2.1173789800571945</v>
      </c>
      <c r="G122" s="13">
        <f t="shared" si="13"/>
        <v>21.173789800571946</v>
      </c>
    </row>
    <row r="123" spans="1:7" x14ac:dyDescent="0.25">
      <c r="A123" s="33">
        <v>4</v>
      </c>
      <c r="B123" s="34" t="s">
        <v>372</v>
      </c>
      <c r="C123" s="116" t="s">
        <v>286</v>
      </c>
      <c r="D123" s="69">
        <v>35</v>
      </c>
      <c r="E123" s="42">
        <v>1.6262290275</v>
      </c>
      <c r="F123" s="12">
        <f t="shared" si="12"/>
        <v>2.1173789800571945</v>
      </c>
      <c r="G123" s="13">
        <f t="shared" si="13"/>
        <v>74.108264302001814</v>
      </c>
    </row>
    <row r="124" spans="1:7" x14ac:dyDescent="0.25">
      <c r="A124" s="33">
        <v>5</v>
      </c>
      <c r="B124" s="34" t="s">
        <v>373</v>
      </c>
      <c r="C124" s="116" t="s">
        <v>286</v>
      </c>
      <c r="D124" s="69">
        <v>26</v>
      </c>
      <c r="E124" s="42">
        <v>1.5474435899999999</v>
      </c>
      <c r="F124" s="12">
        <f t="shared" si="12"/>
        <v>2.0147989458331343</v>
      </c>
      <c r="G124" s="13">
        <f t="shared" si="13"/>
        <v>52.384772591661495</v>
      </c>
    </row>
    <row r="125" spans="1:7" x14ac:dyDescent="0.25">
      <c r="A125" s="33">
        <v>6</v>
      </c>
      <c r="B125" s="34" t="s">
        <v>374</v>
      </c>
      <c r="C125" s="116" t="s">
        <v>286</v>
      </c>
      <c r="D125" s="69">
        <v>30</v>
      </c>
      <c r="E125" s="42">
        <v>1.2036525899999999</v>
      </c>
      <c r="F125" s="12">
        <f t="shared" si="12"/>
        <v>1.5671769783099634</v>
      </c>
      <c r="G125" s="13">
        <f t="shared" si="13"/>
        <v>47.015309349298903</v>
      </c>
    </row>
    <row r="126" spans="1:7" x14ac:dyDescent="0.25">
      <c r="A126" s="33">
        <v>7</v>
      </c>
      <c r="B126" s="34" t="s">
        <v>375</v>
      </c>
      <c r="C126" s="116" t="s">
        <v>286</v>
      </c>
      <c r="D126" s="69">
        <v>80</v>
      </c>
      <c r="E126" s="42">
        <v>1.3659983400000004</v>
      </c>
      <c r="F126" s="12">
        <f t="shared" si="12"/>
        <v>1.7785540185292394</v>
      </c>
      <c r="G126" s="13">
        <f t="shared" si="13"/>
        <v>142.28432148233915</v>
      </c>
    </row>
    <row r="127" spans="1:7" x14ac:dyDescent="0.25">
      <c r="A127" s="33">
        <v>8</v>
      </c>
      <c r="B127" s="34" t="s">
        <v>376</v>
      </c>
      <c r="C127" s="116" t="s">
        <v>286</v>
      </c>
      <c r="D127" s="69">
        <v>140</v>
      </c>
      <c r="E127" s="42">
        <v>1.1559038399999997</v>
      </c>
      <c r="F127" s="12">
        <f t="shared" si="12"/>
        <v>1.5050072605984117</v>
      </c>
      <c r="G127" s="13">
        <f t="shared" si="13"/>
        <v>210.70101648377764</v>
      </c>
    </row>
    <row r="128" spans="1:7" x14ac:dyDescent="0.25">
      <c r="A128" s="33">
        <v>9</v>
      </c>
      <c r="B128" s="34" t="s">
        <v>377</v>
      </c>
      <c r="C128" s="116" t="s">
        <v>286</v>
      </c>
      <c r="D128" s="69">
        <v>10</v>
      </c>
      <c r="E128" s="42">
        <v>1.3659983400000004</v>
      </c>
      <c r="F128" s="12">
        <f t="shared" si="12"/>
        <v>1.7785540185292394</v>
      </c>
      <c r="G128" s="13">
        <f t="shared" si="13"/>
        <v>17.785540185292394</v>
      </c>
    </row>
    <row r="129" spans="1:8" x14ac:dyDescent="0.25">
      <c r="A129" s="33">
        <v>10</v>
      </c>
      <c r="B129" s="34" t="s">
        <v>378</v>
      </c>
      <c r="C129" s="116" t="s">
        <v>286</v>
      </c>
      <c r="D129" s="69">
        <v>120</v>
      </c>
      <c r="E129" s="42">
        <v>1.1654535900000003</v>
      </c>
      <c r="F129" s="12">
        <f t="shared" si="12"/>
        <v>1.5174412041407228</v>
      </c>
      <c r="G129" s="13">
        <f t="shared" si="13"/>
        <v>182.09294449688673</v>
      </c>
    </row>
    <row r="130" spans="1:8" x14ac:dyDescent="0.25">
      <c r="A130" s="33">
        <v>11</v>
      </c>
      <c r="B130" s="34" t="s">
        <v>379</v>
      </c>
      <c r="C130" s="116" t="s">
        <v>286</v>
      </c>
      <c r="D130" s="69">
        <v>14</v>
      </c>
      <c r="E130" s="42">
        <v>1.3373490900000005</v>
      </c>
      <c r="F130" s="12">
        <f t="shared" si="12"/>
        <v>1.7412521879023084</v>
      </c>
      <c r="G130" s="13">
        <f t="shared" si="13"/>
        <v>24.377530630632318</v>
      </c>
    </row>
    <row r="131" spans="1:8" x14ac:dyDescent="0.25">
      <c r="A131" s="116">
        <v>12</v>
      </c>
      <c r="B131" s="112" t="s">
        <v>380</v>
      </c>
      <c r="C131" s="116" t="s">
        <v>286</v>
      </c>
      <c r="D131" s="69">
        <v>10</v>
      </c>
      <c r="E131" s="121">
        <v>2.3224304099999999</v>
      </c>
      <c r="F131" s="12">
        <f t="shared" si="12"/>
        <v>3.0238455036921987</v>
      </c>
      <c r="G131" s="13">
        <f t="shared" si="13"/>
        <v>30.238455036921987</v>
      </c>
    </row>
    <row r="132" spans="1:8" x14ac:dyDescent="0.25">
      <c r="A132" s="33">
        <v>13</v>
      </c>
      <c r="B132" s="34" t="s">
        <v>381</v>
      </c>
      <c r="C132" s="116" t="s">
        <v>286</v>
      </c>
      <c r="D132" s="69">
        <v>14</v>
      </c>
      <c r="E132" s="42">
        <v>16.550953400000001</v>
      </c>
      <c r="F132" s="12">
        <f t="shared" si="12"/>
        <v>21.549634299013988</v>
      </c>
      <c r="G132" s="13">
        <f t="shared" si="13"/>
        <v>301.69488018619586</v>
      </c>
    </row>
    <row r="133" spans="1:8" x14ac:dyDescent="0.25">
      <c r="A133" s="33">
        <v>14</v>
      </c>
      <c r="B133" s="34" t="s">
        <v>382</v>
      </c>
      <c r="C133" s="116" t="s">
        <v>286</v>
      </c>
      <c r="D133" s="69">
        <v>31</v>
      </c>
      <c r="E133" s="42">
        <v>16.550953400000001</v>
      </c>
      <c r="F133" s="12">
        <f t="shared" si="12"/>
        <v>21.549634299013988</v>
      </c>
      <c r="G133" s="13">
        <f t="shared" si="13"/>
        <v>668.03866326943364</v>
      </c>
    </row>
    <row r="134" spans="1:8" x14ac:dyDescent="0.25">
      <c r="A134" s="33">
        <v>15</v>
      </c>
      <c r="B134" s="34" t="s">
        <v>383</v>
      </c>
      <c r="C134" s="116" t="s">
        <v>286</v>
      </c>
      <c r="D134" s="69">
        <v>8</v>
      </c>
      <c r="E134" s="42">
        <v>41.652761350000041</v>
      </c>
      <c r="F134" s="12">
        <f t="shared" si="12"/>
        <v>54.232632582761362</v>
      </c>
      <c r="G134" s="13">
        <f t="shared" si="13"/>
        <v>433.86106066209089</v>
      </c>
    </row>
    <row r="135" spans="1:8" x14ac:dyDescent="0.25">
      <c r="A135" s="33">
        <v>16</v>
      </c>
      <c r="B135" s="34" t="s">
        <v>384</v>
      </c>
      <c r="C135" s="116" t="s">
        <v>286</v>
      </c>
      <c r="D135" s="69">
        <v>23</v>
      </c>
      <c r="E135" s="42">
        <v>35.918079176500001</v>
      </c>
      <c r="F135" s="12">
        <f t="shared" si="12"/>
        <v>46.765974881942718</v>
      </c>
      <c r="G135" s="13">
        <f t="shared" si="13"/>
        <v>1075.6174222846826</v>
      </c>
    </row>
    <row r="136" spans="1:8" x14ac:dyDescent="0.25">
      <c r="A136" s="33">
        <v>17</v>
      </c>
      <c r="B136" s="34" t="s">
        <v>385</v>
      </c>
      <c r="C136" s="116" t="s">
        <v>286</v>
      </c>
      <c r="D136" s="69">
        <v>8</v>
      </c>
      <c r="E136" s="42">
        <v>68.377202400000002</v>
      </c>
      <c r="F136" s="12">
        <f t="shared" si="12"/>
        <v>89.028327885308499</v>
      </c>
      <c r="G136" s="13">
        <f t="shared" si="13"/>
        <v>712.226623082468</v>
      </c>
    </row>
    <row r="137" spans="1:8" ht="14.25" x14ac:dyDescent="0.25">
      <c r="A137" s="105"/>
      <c r="B137" s="106" t="s">
        <v>293</v>
      </c>
      <c r="C137" s="107"/>
      <c r="D137" s="105"/>
      <c r="E137" s="102"/>
      <c r="F137" s="12"/>
      <c r="G137" s="46">
        <f>SUM(G79:G136)</f>
        <v>8648.6616982937412</v>
      </c>
      <c r="H137" s="47">
        <f>G137/$G$268</f>
        <v>5.6294331580708047E-2</v>
      </c>
    </row>
    <row r="138" spans="1:8" ht="14.25" x14ac:dyDescent="0.25">
      <c r="A138" s="122" t="s">
        <v>386</v>
      </c>
      <c r="B138" s="123"/>
      <c r="C138" s="123"/>
      <c r="D138" s="123"/>
      <c r="E138" s="123"/>
      <c r="F138" s="123"/>
      <c r="G138" s="124"/>
    </row>
    <row r="139" spans="1:8" ht="135" x14ac:dyDescent="0.25">
      <c r="A139" s="9">
        <v>1</v>
      </c>
      <c r="B139" s="57" t="s">
        <v>387</v>
      </c>
      <c r="C139" s="70" t="s">
        <v>388</v>
      </c>
      <c r="D139" s="58">
        <v>1</v>
      </c>
      <c r="E139" s="59">
        <v>6.3146122</v>
      </c>
      <c r="F139" s="12">
        <f t="shared" ref="F139:F181" si="14">E139*$H$3</f>
        <v>8.2217368607957155</v>
      </c>
      <c r="G139" s="13">
        <f t="shared" ref="G139:G181" si="15">F139*D139</f>
        <v>8.2217368607957155</v>
      </c>
    </row>
    <row r="140" spans="1:8" ht="54" x14ac:dyDescent="0.25">
      <c r="A140" s="9">
        <v>2</v>
      </c>
      <c r="B140" s="57" t="s">
        <v>389</v>
      </c>
      <c r="C140" s="70" t="s">
        <v>388</v>
      </c>
      <c r="D140" s="58">
        <v>1</v>
      </c>
      <c r="E140" s="59">
        <v>6.3146122</v>
      </c>
      <c r="F140" s="12">
        <f t="shared" si="14"/>
        <v>8.2217368607957155</v>
      </c>
      <c r="G140" s="13">
        <f t="shared" si="15"/>
        <v>8.2217368607957155</v>
      </c>
    </row>
    <row r="141" spans="1:8" ht="81" x14ac:dyDescent="0.25">
      <c r="A141" s="9">
        <v>3</v>
      </c>
      <c r="B141" s="57" t="s">
        <v>390</v>
      </c>
      <c r="C141" s="70" t="s">
        <v>388</v>
      </c>
      <c r="D141" s="58">
        <v>1</v>
      </c>
      <c r="E141" s="59">
        <v>6.3146122</v>
      </c>
      <c r="F141" s="12">
        <f t="shared" si="14"/>
        <v>8.2217368607957155</v>
      </c>
      <c r="G141" s="13">
        <f t="shared" si="15"/>
        <v>8.2217368607957155</v>
      </c>
    </row>
    <row r="142" spans="1:8" ht="54" x14ac:dyDescent="0.25">
      <c r="A142" s="9">
        <v>4</v>
      </c>
      <c r="B142" s="57" t="s">
        <v>391</v>
      </c>
      <c r="C142" s="70" t="s">
        <v>388</v>
      </c>
      <c r="D142" s="58">
        <v>1</v>
      </c>
      <c r="E142" s="59">
        <v>6.3146122</v>
      </c>
      <c r="F142" s="12">
        <f t="shared" si="14"/>
        <v>8.2217368607957155</v>
      </c>
      <c r="G142" s="13">
        <f t="shared" si="15"/>
        <v>8.2217368607957155</v>
      </c>
    </row>
    <row r="143" spans="1:8" ht="54" x14ac:dyDescent="0.25">
      <c r="A143" s="9">
        <v>5</v>
      </c>
      <c r="B143" s="57" t="s">
        <v>392</v>
      </c>
      <c r="C143" s="70" t="s">
        <v>388</v>
      </c>
      <c r="D143" s="58">
        <v>1</v>
      </c>
      <c r="E143" s="59">
        <v>6.3146122</v>
      </c>
      <c r="F143" s="12">
        <f t="shared" si="14"/>
        <v>8.2217368607957155</v>
      </c>
      <c r="G143" s="13">
        <f t="shared" si="15"/>
        <v>8.2217368607957155</v>
      </c>
    </row>
    <row r="144" spans="1:8" ht="27" x14ac:dyDescent="0.25">
      <c r="A144" s="15">
        <v>6</v>
      </c>
      <c r="B144" s="16" t="s">
        <v>393</v>
      </c>
      <c r="C144" s="15" t="s">
        <v>286</v>
      </c>
      <c r="D144" s="71">
        <v>1</v>
      </c>
      <c r="E144" s="31">
        <v>6.1878676000000006</v>
      </c>
      <c r="F144" s="12">
        <f t="shared" si="14"/>
        <v>8.0567131480605436</v>
      </c>
      <c r="G144" s="13">
        <f t="shared" si="15"/>
        <v>8.0567131480605436</v>
      </c>
    </row>
    <row r="145" spans="1:7" x14ac:dyDescent="0.25">
      <c r="A145" s="9">
        <v>7</v>
      </c>
      <c r="B145" s="8" t="s">
        <v>394</v>
      </c>
      <c r="C145" s="70" t="s">
        <v>388</v>
      </c>
      <c r="D145" s="58">
        <v>1</v>
      </c>
      <c r="E145" s="59">
        <v>29.234012200000002</v>
      </c>
      <c r="F145" s="12">
        <f t="shared" si="14"/>
        <v>38.06320136234045</v>
      </c>
      <c r="G145" s="13">
        <f t="shared" si="15"/>
        <v>38.06320136234045</v>
      </c>
    </row>
    <row r="146" spans="1:7" x14ac:dyDescent="0.25">
      <c r="A146" s="9">
        <v>8</v>
      </c>
      <c r="B146" s="8" t="s">
        <v>395</v>
      </c>
      <c r="C146" s="70" t="s">
        <v>388</v>
      </c>
      <c r="D146" s="58">
        <v>3</v>
      </c>
      <c r="E146" s="59">
        <v>22.358192200000001</v>
      </c>
      <c r="F146" s="12">
        <f t="shared" si="14"/>
        <v>29.110762011877032</v>
      </c>
      <c r="G146" s="13">
        <f t="shared" si="15"/>
        <v>87.3322860356311</v>
      </c>
    </row>
    <row r="147" spans="1:7" x14ac:dyDescent="0.25">
      <c r="A147" s="15">
        <v>9</v>
      </c>
      <c r="B147" s="16" t="s">
        <v>396</v>
      </c>
      <c r="C147" s="15" t="s">
        <v>286</v>
      </c>
      <c r="D147" s="71">
        <v>1</v>
      </c>
      <c r="E147" s="31">
        <v>6.1878676000000006</v>
      </c>
      <c r="F147" s="12">
        <f t="shared" si="14"/>
        <v>8.0567131480605436</v>
      </c>
      <c r="G147" s="13">
        <f t="shared" si="15"/>
        <v>8.0567131480605436</v>
      </c>
    </row>
    <row r="148" spans="1:7" x14ac:dyDescent="0.25">
      <c r="A148" s="15">
        <v>10</v>
      </c>
      <c r="B148" s="16" t="s">
        <v>397</v>
      </c>
      <c r="C148" s="15" t="s">
        <v>286</v>
      </c>
      <c r="D148" s="71">
        <v>1</v>
      </c>
      <c r="E148" s="31">
        <v>5.0418976000000004</v>
      </c>
      <c r="F148" s="12">
        <f t="shared" si="14"/>
        <v>6.5646399229833072</v>
      </c>
      <c r="G148" s="13">
        <f t="shared" si="15"/>
        <v>6.5646399229833072</v>
      </c>
    </row>
    <row r="149" spans="1:7" x14ac:dyDescent="0.25">
      <c r="A149" s="15">
        <v>11</v>
      </c>
      <c r="B149" s="16" t="s">
        <v>398</v>
      </c>
      <c r="C149" s="15" t="s">
        <v>286</v>
      </c>
      <c r="D149" s="71">
        <v>16</v>
      </c>
      <c r="E149" s="31">
        <v>5.0418976000000004</v>
      </c>
      <c r="F149" s="12">
        <f t="shared" si="14"/>
        <v>6.5646399229833072</v>
      </c>
      <c r="G149" s="13">
        <f t="shared" si="15"/>
        <v>105.03423876773292</v>
      </c>
    </row>
    <row r="150" spans="1:7" x14ac:dyDescent="0.25">
      <c r="A150" s="15">
        <v>12</v>
      </c>
      <c r="B150" s="16" t="s">
        <v>399</v>
      </c>
      <c r="C150" s="15" t="s">
        <v>286</v>
      </c>
      <c r="D150" s="71">
        <v>12</v>
      </c>
      <c r="E150" s="31">
        <v>4.6981066</v>
      </c>
      <c r="F150" s="12">
        <f t="shared" si="14"/>
        <v>6.1170179554601356</v>
      </c>
      <c r="G150" s="13">
        <f t="shared" si="15"/>
        <v>73.404215465521631</v>
      </c>
    </row>
    <row r="151" spans="1:7" x14ac:dyDescent="0.25">
      <c r="A151" s="15">
        <v>13</v>
      </c>
      <c r="B151" s="16" t="s">
        <v>400</v>
      </c>
      <c r="C151" s="15" t="s">
        <v>286</v>
      </c>
      <c r="D151" s="71">
        <v>3</v>
      </c>
      <c r="E151" s="31">
        <v>4.6981066</v>
      </c>
      <c r="F151" s="12">
        <f t="shared" si="14"/>
        <v>6.1170179554601356</v>
      </c>
      <c r="G151" s="13">
        <f t="shared" si="15"/>
        <v>18.351053866380408</v>
      </c>
    </row>
    <row r="152" spans="1:7" ht="27" x14ac:dyDescent="0.25">
      <c r="A152" s="15">
        <v>14</v>
      </c>
      <c r="B152" s="16" t="s">
        <v>401</v>
      </c>
      <c r="C152" s="15" t="s">
        <v>286</v>
      </c>
      <c r="D152" s="71">
        <v>6</v>
      </c>
      <c r="E152" s="31">
        <v>8.4798076000000009</v>
      </c>
      <c r="F152" s="12">
        <f t="shared" si="14"/>
        <v>11.040859598215018</v>
      </c>
      <c r="G152" s="13">
        <f t="shared" si="15"/>
        <v>66.245157589290102</v>
      </c>
    </row>
    <row r="153" spans="1:7" ht="27" x14ac:dyDescent="0.25">
      <c r="A153" s="15">
        <v>15</v>
      </c>
      <c r="B153" s="16" t="s">
        <v>402</v>
      </c>
      <c r="C153" s="15" t="s">
        <v>286</v>
      </c>
      <c r="D153" s="71">
        <v>2</v>
      </c>
      <c r="E153" s="31">
        <v>7.3338376000000007</v>
      </c>
      <c r="F153" s="12">
        <f t="shared" si="14"/>
        <v>9.5487863731377818</v>
      </c>
      <c r="G153" s="13">
        <f t="shared" si="15"/>
        <v>19.097572746275564</v>
      </c>
    </row>
    <row r="154" spans="1:7" ht="27" x14ac:dyDescent="0.25">
      <c r="A154" s="15">
        <v>16</v>
      </c>
      <c r="B154" s="16" t="s">
        <v>403</v>
      </c>
      <c r="C154" s="15" t="s">
        <v>286</v>
      </c>
      <c r="D154" s="71">
        <v>1</v>
      </c>
      <c r="E154" s="31">
        <v>8.4798076000000009</v>
      </c>
      <c r="F154" s="12">
        <f t="shared" si="14"/>
        <v>11.040859598215018</v>
      </c>
      <c r="G154" s="13">
        <f t="shared" si="15"/>
        <v>11.040859598215018</v>
      </c>
    </row>
    <row r="155" spans="1:7" ht="40.5" x14ac:dyDescent="0.25">
      <c r="A155" s="53">
        <v>17</v>
      </c>
      <c r="B155" s="60" t="s">
        <v>404</v>
      </c>
      <c r="C155" s="15" t="s">
        <v>286</v>
      </c>
      <c r="D155" s="72">
        <v>1</v>
      </c>
      <c r="E155" s="61">
        <v>1.4550552700000001</v>
      </c>
      <c r="F155" s="12">
        <f t="shared" si="14"/>
        <v>1.8945077178063385</v>
      </c>
      <c r="G155" s="13">
        <f t="shared" si="15"/>
        <v>1.8945077178063385</v>
      </c>
    </row>
    <row r="156" spans="1:7" ht="27" x14ac:dyDescent="0.25">
      <c r="A156" s="53">
        <v>18</v>
      </c>
      <c r="B156" s="60" t="s">
        <v>405</v>
      </c>
      <c r="C156" s="53" t="s">
        <v>310</v>
      </c>
      <c r="D156" s="56">
        <v>15.9</v>
      </c>
      <c r="E156" s="61">
        <v>7.4842960580000009</v>
      </c>
      <c r="F156" s="12">
        <f t="shared" si="14"/>
        <v>9.7446859487533803</v>
      </c>
      <c r="G156" s="13">
        <f t="shared" si="15"/>
        <v>154.94050658517875</v>
      </c>
    </row>
    <row r="157" spans="1:7" ht="27" x14ac:dyDescent="0.25">
      <c r="A157" s="53">
        <v>19</v>
      </c>
      <c r="B157" s="60" t="s">
        <v>406</v>
      </c>
      <c r="C157" s="53" t="s">
        <v>310</v>
      </c>
      <c r="D157" s="56">
        <v>23.85</v>
      </c>
      <c r="E157" s="61">
        <v>5.3608136479999997</v>
      </c>
      <c r="F157" s="12">
        <f t="shared" si="14"/>
        <v>6.979874262685259</v>
      </c>
      <c r="G157" s="13">
        <f t="shared" si="15"/>
        <v>166.47000116504344</v>
      </c>
    </row>
    <row r="158" spans="1:7" ht="27" x14ac:dyDescent="0.25">
      <c r="A158" s="53">
        <v>20</v>
      </c>
      <c r="B158" s="60" t="s">
        <v>407</v>
      </c>
      <c r="C158" s="53" t="s">
        <v>310</v>
      </c>
      <c r="D158" s="56">
        <v>12</v>
      </c>
      <c r="E158" s="61">
        <v>3.8034404180000005</v>
      </c>
      <c r="F158" s="12">
        <f t="shared" si="14"/>
        <v>4.9521467498052951</v>
      </c>
      <c r="G158" s="13">
        <f t="shared" si="15"/>
        <v>59.425760997663545</v>
      </c>
    </row>
    <row r="159" spans="1:7" ht="27" x14ac:dyDescent="0.25">
      <c r="A159" s="53">
        <v>21</v>
      </c>
      <c r="B159" s="60" t="s">
        <v>408</v>
      </c>
      <c r="C159" s="53" t="s">
        <v>310</v>
      </c>
      <c r="D159" s="56">
        <v>31.8</v>
      </c>
      <c r="E159" s="61">
        <v>2.0069414479999965</v>
      </c>
      <c r="F159" s="12">
        <f t="shared" si="14"/>
        <v>2.6130732906258753</v>
      </c>
      <c r="G159" s="13">
        <f t="shared" si="15"/>
        <v>83.095730641902833</v>
      </c>
    </row>
    <row r="160" spans="1:7" ht="27" x14ac:dyDescent="0.25">
      <c r="A160" s="53">
        <v>22</v>
      </c>
      <c r="B160" s="60" t="s">
        <v>409</v>
      </c>
      <c r="C160" s="53" t="s">
        <v>310</v>
      </c>
      <c r="D160" s="56">
        <v>9.5</v>
      </c>
      <c r="E160" s="61">
        <v>2.0802835279999963</v>
      </c>
      <c r="F160" s="12">
        <f t="shared" si="14"/>
        <v>2.7085659770308181</v>
      </c>
      <c r="G160" s="13">
        <f t="shared" si="15"/>
        <v>25.731376781792772</v>
      </c>
    </row>
    <row r="161" spans="1:7" ht="27" x14ac:dyDescent="0.25">
      <c r="A161" s="53">
        <v>23</v>
      </c>
      <c r="B161" s="60" t="s">
        <v>410</v>
      </c>
      <c r="C161" s="53" t="s">
        <v>310</v>
      </c>
      <c r="D161" s="56">
        <v>4</v>
      </c>
      <c r="E161" s="61">
        <v>1.2353216480000002</v>
      </c>
      <c r="F161" s="12">
        <f t="shared" si="14"/>
        <v>1.6084106524072073</v>
      </c>
      <c r="G161" s="13">
        <f t="shared" si="15"/>
        <v>6.4336426096288291</v>
      </c>
    </row>
    <row r="162" spans="1:7" ht="27" x14ac:dyDescent="0.25">
      <c r="A162" s="53">
        <v>24</v>
      </c>
      <c r="B162" s="60" t="s">
        <v>411</v>
      </c>
      <c r="C162" s="53" t="s">
        <v>310</v>
      </c>
      <c r="D162" s="56">
        <v>1200</v>
      </c>
      <c r="E162" s="61">
        <v>0.69671574800000013</v>
      </c>
      <c r="F162" s="12">
        <f t="shared" si="14"/>
        <v>0.90713623662090592</v>
      </c>
      <c r="G162" s="13">
        <f t="shared" si="15"/>
        <v>1088.563483945087</v>
      </c>
    </row>
    <row r="163" spans="1:7" ht="27" x14ac:dyDescent="0.25">
      <c r="A163" s="53">
        <v>25</v>
      </c>
      <c r="B163" s="60" t="s">
        <v>412</v>
      </c>
      <c r="C163" s="53" t="s">
        <v>310</v>
      </c>
      <c r="D163" s="56">
        <v>900</v>
      </c>
      <c r="E163" s="61">
        <v>0.54563870300000039</v>
      </c>
      <c r="F163" s="12">
        <f t="shared" si="14"/>
        <v>0.71043124978155725</v>
      </c>
      <c r="G163" s="13">
        <f t="shared" si="15"/>
        <v>639.38812480340152</v>
      </c>
    </row>
    <row r="164" spans="1:7" x14ac:dyDescent="0.25">
      <c r="A164" s="73">
        <v>26</v>
      </c>
      <c r="B164" s="74" t="s">
        <v>413</v>
      </c>
      <c r="C164" s="73" t="s">
        <v>286</v>
      </c>
      <c r="D164" s="75">
        <v>10</v>
      </c>
      <c r="E164" s="76">
        <v>1.2605670000000002</v>
      </c>
      <c r="F164" s="12">
        <f t="shared" si="14"/>
        <v>1.6412805475849608</v>
      </c>
      <c r="G164" s="13">
        <f t="shared" si="15"/>
        <v>16.412805475849609</v>
      </c>
    </row>
    <row r="165" spans="1:7" x14ac:dyDescent="0.25">
      <c r="A165" s="73">
        <v>27</v>
      </c>
      <c r="B165" s="74" t="s">
        <v>414</v>
      </c>
      <c r="C165" s="73" t="s">
        <v>286</v>
      </c>
      <c r="D165" s="75">
        <v>30</v>
      </c>
      <c r="E165" s="76">
        <v>1.0313730000000001</v>
      </c>
      <c r="F165" s="12">
        <f t="shared" si="14"/>
        <v>1.3428659025695133</v>
      </c>
      <c r="G165" s="13">
        <f t="shared" si="15"/>
        <v>40.285977077085398</v>
      </c>
    </row>
    <row r="166" spans="1:7" x14ac:dyDescent="0.25">
      <c r="A166" s="73">
        <v>28</v>
      </c>
      <c r="B166" s="74" t="s">
        <v>415</v>
      </c>
      <c r="C166" s="73" t="s">
        <v>286</v>
      </c>
      <c r="D166" s="75">
        <v>30</v>
      </c>
      <c r="E166" s="76">
        <v>0.91677600000000015</v>
      </c>
      <c r="F166" s="12">
        <f t="shared" si="14"/>
        <v>1.1936585800617896</v>
      </c>
      <c r="G166" s="13">
        <f t="shared" si="15"/>
        <v>35.809757401853687</v>
      </c>
    </row>
    <row r="167" spans="1:7" ht="27" x14ac:dyDescent="0.25">
      <c r="A167" s="9">
        <v>29</v>
      </c>
      <c r="B167" s="8" t="s">
        <v>416</v>
      </c>
      <c r="C167" s="9" t="s">
        <v>310</v>
      </c>
      <c r="D167" s="10">
        <v>5</v>
      </c>
      <c r="E167" s="59">
        <v>0.94289022500000019</v>
      </c>
      <c r="F167" s="12">
        <f t="shared" si="14"/>
        <v>1.227659763265663</v>
      </c>
      <c r="G167" s="13">
        <f t="shared" si="15"/>
        <v>6.138298816328315</v>
      </c>
    </row>
    <row r="168" spans="1:7" ht="27" x14ac:dyDescent="0.25">
      <c r="A168" s="9">
        <v>30</v>
      </c>
      <c r="B168" s="8" t="s">
        <v>417</v>
      </c>
      <c r="C168" s="9" t="s">
        <v>310</v>
      </c>
      <c r="D168" s="10">
        <v>16</v>
      </c>
      <c r="E168" s="59">
        <v>0.65456417300000003</v>
      </c>
      <c r="F168" s="12">
        <f t="shared" si="14"/>
        <v>0.85225413983622988</v>
      </c>
      <c r="G168" s="13">
        <f t="shared" si="15"/>
        <v>13.636066237379678</v>
      </c>
    </row>
    <row r="169" spans="1:7" ht="27" x14ac:dyDescent="0.25">
      <c r="A169" s="9">
        <v>31</v>
      </c>
      <c r="B169" s="8" t="s">
        <v>418</v>
      </c>
      <c r="C169" s="9" t="s">
        <v>310</v>
      </c>
      <c r="D169" s="10">
        <v>45</v>
      </c>
      <c r="E169" s="59">
        <v>0.56976239299999998</v>
      </c>
      <c r="F169" s="12">
        <f t="shared" si="14"/>
        <v>0.74184072118051436</v>
      </c>
      <c r="G169" s="13">
        <f t="shared" si="15"/>
        <v>33.382832453123143</v>
      </c>
    </row>
    <row r="170" spans="1:7" ht="27" x14ac:dyDescent="0.25">
      <c r="A170" s="9">
        <v>32</v>
      </c>
      <c r="B170" s="8" t="s">
        <v>419</v>
      </c>
      <c r="C170" s="9" t="s">
        <v>310</v>
      </c>
      <c r="D170" s="10">
        <v>32</v>
      </c>
      <c r="E170" s="59">
        <v>0.40015883299999999</v>
      </c>
      <c r="F170" s="12">
        <f t="shared" si="14"/>
        <v>0.52101388386908332</v>
      </c>
      <c r="G170" s="13">
        <f t="shared" si="15"/>
        <v>16.672444283810666</v>
      </c>
    </row>
    <row r="171" spans="1:7" ht="27" x14ac:dyDescent="0.25">
      <c r="A171" s="9">
        <v>33</v>
      </c>
      <c r="B171" s="8" t="s">
        <v>420</v>
      </c>
      <c r="C171" s="9" t="s">
        <v>310</v>
      </c>
      <c r="D171" s="10">
        <v>57</v>
      </c>
      <c r="E171" s="59">
        <v>0.35534989299999997</v>
      </c>
      <c r="F171" s="12">
        <f t="shared" si="14"/>
        <v>0.46267185081578138</v>
      </c>
      <c r="G171" s="13">
        <f t="shared" si="15"/>
        <v>26.37229549649954</v>
      </c>
    </row>
    <row r="172" spans="1:7" ht="27" x14ac:dyDescent="0.25">
      <c r="A172" s="77">
        <v>34</v>
      </c>
      <c r="B172" s="78" t="s">
        <v>421</v>
      </c>
      <c r="C172" s="77" t="s">
        <v>422</v>
      </c>
      <c r="D172" s="79">
        <v>2</v>
      </c>
      <c r="E172" s="80">
        <v>5.0940694999999998</v>
      </c>
      <c r="F172" s="12">
        <f t="shared" si="14"/>
        <v>6.6325686602900484</v>
      </c>
      <c r="G172" s="13">
        <f t="shared" si="15"/>
        <v>13.265137320580097</v>
      </c>
    </row>
    <row r="173" spans="1:7" ht="27" x14ac:dyDescent="0.25">
      <c r="A173" s="15">
        <v>35</v>
      </c>
      <c r="B173" s="16" t="s">
        <v>423</v>
      </c>
      <c r="C173" s="15" t="s">
        <v>424</v>
      </c>
      <c r="D173" s="31">
        <v>32</v>
      </c>
      <c r="E173" s="31">
        <v>1.31968621</v>
      </c>
      <c r="F173" s="12">
        <f t="shared" si="14"/>
        <v>1.7182548054876265</v>
      </c>
      <c r="G173" s="13">
        <f t="shared" si="15"/>
        <v>54.984153775604049</v>
      </c>
    </row>
    <row r="174" spans="1:7" ht="27" x14ac:dyDescent="0.25">
      <c r="A174" s="15">
        <v>36</v>
      </c>
      <c r="B174" s="16" t="s">
        <v>425</v>
      </c>
      <c r="C174" s="15" t="s">
        <v>424</v>
      </c>
      <c r="D174" s="31">
        <v>20</v>
      </c>
      <c r="E174" s="31">
        <v>0.99881461000000016</v>
      </c>
      <c r="F174" s="12">
        <f t="shared" si="14"/>
        <v>1.3004743024660006</v>
      </c>
      <c r="G174" s="13">
        <f t="shared" si="15"/>
        <v>26.00948604932001</v>
      </c>
    </row>
    <row r="175" spans="1:7" ht="27" x14ac:dyDescent="0.25">
      <c r="A175" s="15">
        <v>37</v>
      </c>
      <c r="B175" s="16" t="s">
        <v>426</v>
      </c>
      <c r="C175" s="15" t="s">
        <v>286</v>
      </c>
      <c r="D175" s="71">
        <v>6</v>
      </c>
      <c r="E175" s="31">
        <v>6.0276379250000005</v>
      </c>
      <c r="F175" s="12">
        <f t="shared" si="14"/>
        <v>7.8480912749483966</v>
      </c>
      <c r="G175" s="13">
        <f t="shared" si="15"/>
        <v>47.088547649690383</v>
      </c>
    </row>
    <row r="176" spans="1:7" x14ac:dyDescent="0.25">
      <c r="A176" s="53">
        <v>38</v>
      </c>
      <c r="B176" s="60" t="s">
        <v>427</v>
      </c>
      <c r="C176" s="15" t="s">
        <v>286</v>
      </c>
      <c r="D176" s="72">
        <v>1</v>
      </c>
      <c r="E176" s="61">
        <v>2.8649250000000004</v>
      </c>
      <c r="F176" s="12">
        <f t="shared" si="14"/>
        <v>3.7301830626930923</v>
      </c>
      <c r="G176" s="13">
        <f t="shared" si="15"/>
        <v>3.7301830626930923</v>
      </c>
    </row>
    <row r="177" spans="1:8" x14ac:dyDescent="0.25">
      <c r="A177" s="77">
        <v>39</v>
      </c>
      <c r="B177" s="78" t="s">
        <v>428</v>
      </c>
      <c r="C177" s="77" t="s">
        <v>424</v>
      </c>
      <c r="D177" s="79">
        <v>53</v>
      </c>
      <c r="E177" s="80">
        <v>0.63971856000000005</v>
      </c>
      <c r="F177" s="12">
        <f t="shared" si="14"/>
        <v>0.83292488892463667</v>
      </c>
      <c r="G177" s="13">
        <f t="shared" si="15"/>
        <v>44.145019113005745</v>
      </c>
    </row>
    <row r="178" spans="1:8" ht="27" x14ac:dyDescent="0.25">
      <c r="A178" s="81">
        <v>40</v>
      </c>
      <c r="B178" s="82" t="s">
        <v>429</v>
      </c>
      <c r="C178" s="15" t="s">
        <v>430</v>
      </c>
      <c r="D178" s="19">
        <v>28</v>
      </c>
      <c r="E178" s="19">
        <v>1.1459700000000002</v>
      </c>
      <c r="F178" s="12">
        <f t="shared" si="14"/>
        <v>1.4920732250772371</v>
      </c>
      <c r="G178" s="13">
        <f t="shared" si="15"/>
        <v>41.77805030216264</v>
      </c>
    </row>
    <row r="179" spans="1:8" ht="27" x14ac:dyDescent="0.25">
      <c r="A179" s="53">
        <v>41</v>
      </c>
      <c r="B179" s="60" t="s">
        <v>431</v>
      </c>
      <c r="C179" s="53" t="s">
        <v>432</v>
      </c>
      <c r="D179" s="56">
        <v>2.3849999999999998</v>
      </c>
      <c r="E179" s="61">
        <v>4.7875125999999995</v>
      </c>
      <c r="F179" s="12">
        <f t="shared" si="14"/>
        <v>6.2334261500562027</v>
      </c>
      <c r="G179" s="13">
        <f t="shared" si="15"/>
        <v>14.866721367884042</v>
      </c>
    </row>
    <row r="180" spans="1:8" ht="27" x14ac:dyDescent="0.25">
      <c r="A180" s="53">
        <v>42</v>
      </c>
      <c r="B180" s="60" t="s">
        <v>433</v>
      </c>
      <c r="C180" s="53" t="s">
        <v>432</v>
      </c>
      <c r="D180" s="56">
        <v>2.3849999999999998</v>
      </c>
      <c r="E180" s="61">
        <v>4.7875125999999995</v>
      </c>
      <c r="F180" s="12">
        <f t="shared" si="14"/>
        <v>6.2334261500562027</v>
      </c>
      <c r="G180" s="13">
        <f t="shared" si="15"/>
        <v>14.866721367884042</v>
      </c>
    </row>
    <row r="181" spans="1:8" x14ac:dyDescent="0.25">
      <c r="A181" s="53">
        <v>43</v>
      </c>
      <c r="B181" s="60" t="s">
        <v>434</v>
      </c>
      <c r="C181" s="53" t="s">
        <v>432</v>
      </c>
      <c r="D181" s="56">
        <v>4.7699999999999996</v>
      </c>
      <c r="E181" s="61">
        <v>1.3819624000000001</v>
      </c>
      <c r="F181" s="12">
        <f t="shared" si="14"/>
        <v>1.7993395072327185</v>
      </c>
      <c r="G181" s="13">
        <f t="shared" si="15"/>
        <v>8.5828494495000669</v>
      </c>
    </row>
    <row r="182" spans="1:8" ht="14.25" x14ac:dyDescent="0.25">
      <c r="A182" s="105"/>
      <c r="B182" s="106" t="s">
        <v>293</v>
      </c>
      <c r="C182" s="107"/>
      <c r="D182" s="105"/>
      <c r="E182" s="102"/>
      <c r="F182" s="12"/>
      <c r="G182" s="46">
        <f>SUM(G139:G181)</f>
        <v>3166.3258179022296</v>
      </c>
      <c r="H182" s="47">
        <f>G182/$G$268</f>
        <v>2.060968525577896E-2</v>
      </c>
    </row>
    <row r="183" spans="1:8" ht="14.25" x14ac:dyDescent="0.25">
      <c r="A183" s="122" t="s">
        <v>435</v>
      </c>
      <c r="B183" s="123"/>
      <c r="C183" s="123"/>
      <c r="D183" s="123"/>
      <c r="E183" s="123"/>
      <c r="F183" s="123"/>
      <c r="G183" s="124"/>
    </row>
    <row r="184" spans="1:8" ht="14.25" x14ac:dyDescent="0.25">
      <c r="A184" s="6"/>
      <c r="B184" s="83" t="s">
        <v>256</v>
      </c>
      <c r="C184" s="84"/>
      <c r="D184" s="85"/>
      <c r="E184" s="6"/>
      <c r="F184" s="51"/>
      <c r="G184" s="52"/>
    </row>
    <row r="185" spans="1:8" x14ac:dyDescent="0.25">
      <c r="A185" s="81">
        <v>1</v>
      </c>
      <c r="B185" s="86" t="s">
        <v>436</v>
      </c>
      <c r="C185" s="81" t="s">
        <v>388</v>
      </c>
      <c r="D185" s="81">
        <v>120</v>
      </c>
      <c r="E185" s="59">
        <v>1.1986206049999999</v>
      </c>
      <c r="F185" s="12">
        <f t="shared" ref="F185" si="16">E185*$H$3</f>
        <v>1.5606252447676454</v>
      </c>
      <c r="G185" s="13">
        <f t="shared" ref="G185" si="17">F185*D185</f>
        <v>187.27502937211744</v>
      </c>
    </row>
    <row r="186" spans="1:8" ht="14.25" x14ac:dyDescent="0.25">
      <c r="A186" s="6"/>
      <c r="B186" s="83" t="s">
        <v>437</v>
      </c>
      <c r="C186" s="84"/>
      <c r="D186" s="85"/>
      <c r="E186" s="6"/>
      <c r="F186" s="51"/>
      <c r="G186" s="52"/>
    </row>
    <row r="187" spans="1:8" ht="54" x14ac:dyDescent="0.25">
      <c r="A187" s="81">
        <v>1</v>
      </c>
      <c r="B187" s="86" t="s">
        <v>438</v>
      </c>
      <c r="C187" s="81" t="s">
        <v>388</v>
      </c>
      <c r="D187" s="81">
        <v>96</v>
      </c>
      <c r="E187" s="59">
        <v>9.2730612100000016</v>
      </c>
      <c r="F187" s="12">
        <f t="shared" ref="F187:F204" si="18">E187*$H$3</f>
        <v>12.073689839998714</v>
      </c>
      <c r="G187" s="13">
        <f t="shared" ref="G187:G204" si="19">F187*D187</f>
        <v>1159.0742246398765</v>
      </c>
    </row>
    <row r="188" spans="1:8" ht="67.5" x14ac:dyDescent="0.25">
      <c r="A188" s="81">
        <v>2</v>
      </c>
      <c r="B188" s="86" t="s">
        <v>439</v>
      </c>
      <c r="C188" s="81" t="s">
        <v>388</v>
      </c>
      <c r="D188" s="81">
        <v>55</v>
      </c>
      <c r="E188" s="59">
        <v>9.2730612100000016</v>
      </c>
      <c r="F188" s="12">
        <f t="shared" si="18"/>
        <v>12.073689839998714</v>
      </c>
      <c r="G188" s="13">
        <f t="shared" si="19"/>
        <v>664.05294119992925</v>
      </c>
    </row>
    <row r="189" spans="1:8" ht="54" x14ac:dyDescent="0.25">
      <c r="A189" s="81">
        <v>3</v>
      </c>
      <c r="B189" s="86" t="s">
        <v>440</v>
      </c>
      <c r="C189" s="81" t="s">
        <v>388</v>
      </c>
      <c r="D189" s="81">
        <v>24</v>
      </c>
      <c r="E189" s="59">
        <v>9.2730612100000016</v>
      </c>
      <c r="F189" s="12">
        <f t="shared" si="18"/>
        <v>12.073689839998714</v>
      </c>
      <c r="G189" s="13">
        <f t="shared" si="19"/>
        <v>289.76855615996914</v>
      </c>
    </row>
    <row r="190" spans="1:8" ht="67.5" x14ac:dyDescent="0.25">
      <c r="A190" s="81">
        <v>4</v>
      </c>
      <c r="B190" s="86" t="s">
        <v>441</v>
      </c>
      <c r="C190" s="81" t="s">
        <v>388</v>
      </c>
      <c r="D190" s="81">
        <v>43</v>
      </c>
      <c r="E190" s="59">
        <v>9.2730612100000016</v>
      </c>
      <c r="F190" s="12">
        <f t="shared" si="18"/>
        <v>12.073689839998714</v>
      </c>
      <c r="G190" s="13">
        <f t="shared" si="19"/>
        <v>519.16866311994465</v>
      </c>
    </row>
    <row r="191" spans="1:8" ht="40.5" x14ac:dyDescent="0.25">
      <c r="A191" s="81">
        <v>5</v>
      </c>
      <c r="B191" s="86" t="s">
        <v>442</v>
      </c>
      <c r="C191" s="81" t="s">
        <v>388</v>
      </c>
      <c r="D191" s="81">
        <v>36</v>
      </c>
      <c r="E191" s="59">
        <v>9.2730612100000016</v>
      </c>
      <c r="F191" s="12">
        <f t="shared" si="18"/>
        <v>12.073689839998714</v>
      </c>
      <c r="G191" s="13">
        <f t="shared" si="19"/>
        <v>434.65283423995368</v>
      </c>
    </row>
    <row r="192" spans="1:8" ht="40.5" x14ac:dyDescent="0.25">
      <c r="A192" s="81">
        <v>6</v>
      </c>
      <c r="B192" s="86" t="s">
        <v>443</v>
      </c>
      <c r="C192" s="81" t="s">
        <v>388</v>
      </c>
      <c r="D192" s="81">
        <v>52</v>
      </c>
      <c r="E192" s="59">
        <v>9.2730612100000016</v>
      </c>
      <c r="F192" s="12">
        <f t="shared" si="18"/>
        <v>12.073689839998714</v>
      </c>
      <c r="G192" s="13">
        <f t="shared" si="19"/>
        <v>627.8318716799331</v>
      </c>
    </row>
    <row r="193" spans="1:8" ht="27" x14ac:dyDescent="0.25">
      <c r="A193" s="53">
        <v>10</v>
      </c>
      <c r="B193" s="60" t="s">
        <v>444</v>
      </c>
      <c r="C193" s="53" t="s">
        <v>310</v>
      </c>
      <c r="D193" s="56">
        <v>33</v>
      </c>
      <c r="E193" s="61">
        <v>0.93393153800000006</v>
      </c>
      <c r="F193" s="12">
        <f t="shared" si="18"/>
        <v>1.215995394211894</v>
      </c>
      <c r="G193" s="13">
        <f t="shared" si="19"/>
        <v>40.127848008992501</v>
      </c>
    </row>
    <row r="194" spans="1:8" ht="27" x14ac:dyDescent="0.25">
      <c r="A194" s="53">
        <v>10</v>
      </c>
      <c r="B194" s="60" t="s">
        <v>445</v>
      </c>
      <c r="C194" s="53" t="s">
        <v>310</v>
      </c>
      <c r="D194" s="56">
        <v>467</v>
      </c>
      <c r="E194" s="61">
        <v>0.69671574800000013</v>
      </c>
      <c r="F194" s="12">
        <f t="shared" si="18"/>
        <v>0.90713623662090592</v>
      </c>
      <c r="G194" s="13">
        <f t="shared" si="19"/>
        <v>423.63262250196306</v>
      </c>
    </row>
    <row r="195" spans="1:8" ht="27" x14ac:dyDescent="0.25">
      <c r="A195" s="53">
        <v>10</v>
      </c>
      <c r="B195" s="60" t="s">
        <v>446</v>
      </c>
      <c r="C195" s="53" t="s">
        <v>310</v>
      </c>
      <c r="D195" s="56">
        <v>1892</v>
      </c>
      <c r="E195" s="61">
        <v>0.54563870300000039</v>
      </c>
      <c r="F195" s="12">
        <f t="shared" si="18"/>
        <v>0.71043124978155725</v>
      </c>
      <c r="G195" s="13">
        <f t="shared" si="19"/>
        <v>1344.1359245867063</v>
      </c>
    </row>
    <row r="196" spans="1:8" x14ac:dyDescent="0.25">
      <c r="A196" s="9">
        <v>12</v>
      </c>
      <c r="B196" s="8" t="s">
        <v>447</v>
      </c>
      <c r="C196" s="9" t="s">
        <v>286</v>
      </c>
      <c r="D196" s="58">
        <v>52</v>
      </c>
      <c r="E196" s="59">
        <v>1.5678535400000002</v>
      </c>
      <c r="F196" s="12">
        <f t="shared" si="18"/>
        <v>2.0413730620143307</v>
      </c>
      <c r="G196" s="13">
        <f t="shared" si="19"/>
        <v>106.15139922474519</v>
      </c>
    </row>
    <row r="197" spans="1:8" x14ac:dyDescent="0.25">
      <c r="A197" s="9">
        <v>13</v>
      </c>
      <c r="B197" s="8" t="s">
        <v>448</v>
      </c>
      <c r="C197" s="9" t="s">
        <v>286</v>
      </c>
      <c r="D197" s="58">
        <v>18</v>
      </c>
      <c r="E197" s="59">
        <v>1.8543460400000003</v>
      </c>
      <c r="F197" s="12">
        <f t="shared" si="18"/>
        <v>2.4143913682836402</v>
      </c>
      <c r="G197" s="13">
        <f t="shared" si="19"/>
        <v>43.45904462910552</v>
      </c>
    </row>
    <row r="198" spans="1:8" ht="27" x14ac:dyDescent="0.25">
      <c r="A198" s="53">
        <v>14</v>
      </c>
      <c r="B198" s="60" t="s">
        <v>449</v>
      </c>
      <c r="C198" s="9" t="s">
        <v>286</v>
      </c>
      <c r="D198" s="72">
        <v>50</v>
      </c>
      <c r="E198" s="61">
        <v>1.4550552700000001</v>
      </c>
      <c r="F198" s="12">
        <f t="shared" si="18"/>
        <v>1.8945077178063385</v>
      </c>
      <c r="G198" s="13">
        <f t="shared" si="19"/>
        <v>94.725385890316929</v>
      </c>
    </row>
    <row r="199" spans="1:8" x14ac:dyDescent="0.25">
      <c r="A199" s="9">
        <v>16</v>
      </c>
      <c r="B199" s="8" t="s">
        <v>450</v>
      </c>
      <c r="C199" s="9" t="s">
        <v>286</v>
      </c>
      <c r="D199" s="87">
        <v>130</v>
      </c>
      <c r="E199" s="59">
        <v>0.17189550000000001</v>
      </c>
      <c r="F199" s="12">
        <f t="shared" si="18"/>
        <v>0.22381098376158554</v>
      </c>
      <c r="G199" s="13">
        <f t="shared" si="19"/>
        <v>29.095427889006121</v>
      </c>
    </row>
    <row r="200" spans="1:8" x14ac:dyDescent="0.25">
      <c r="A200" s="9">
        <v>17</v>
      </c>
      <c r="B200" s="8" t="s">
        <v>451</v>
      </c>
      <c r="C200" s="9" t="s">
        <v>286</v>
      </c>
      <c r="D200" s="58">
        <v>60</v>
      </c>
      <c r="E200" s="59">
        <v>0.22919400000000004</v>
      </c>
      <c r="F200" s="12">
        <f t="shared" si="18"/>
        <v>0.2984146450154474</v>
      </c>
      <c r="G200" s="13">
        <f t="shared" si="19"/>
        <v>17.904878700926844</v>
      </c>
    </row>
    <row r="201" spans="1:8" ht="27" x14ac:dyDescent="0.25">
      <c r="A201" s="81">
        <v>18</v>
      </c>
      <c r="B201" s="82" t="s">
        <v>429</v>
      </c>
      <c r="C201" s="15" t="s">
        <v>430</v>
      </c>
      <c r="D201" s="19">
        <v>53.5</v>
      </c>
      <c r="E201" s="19">
        <v>1.1459700000000002</v>
      </c>
      <c r="F201" s="12">
        <f t="shared" si="18"/>
        <v>1.4920732250772371</v>
      </c>
      <c r="G201" s="13">
        <f t="shared" si="19"/>
        <v>79.82591754163218</v>
      </c>
    </row>
    <row r="202" spans="1:8" ht="27" x14ac:dyDescent="0.25">
      <c r="A202" s="77">
        <v>19</v>
      </c>
      <c r="B202" s="78" t="s">
        <v>452</v>
      </c>
      <c r="C202" s="77" t="s">
        <v>422</v>
      </c>
      <c r="D202" s="79">
        <v>20</v>
      </c>
      <c r="E202" s="80">
        <v>1.4666490799999998</v>
      </c>
      <c r="F202" s="12">
        <f t="shared" si="18"/>
        <v>1.9096030636510222</v>
      </c>
      <c r="G202" s="13">
        <f t="shared" si="19"/>
        <v>38.192061273020443</v>
      </c>
    </row>
    <row r="203" spans="1:8" x14ac:dyDescent="0.25">
      <c r="A203" s="77">
        <v>20</v>
      </c>
      <c r="B203" s="78" t="s">
        <v>453</v>
      </c>
      <c r="C203" s="77" t="s">
        <v>422</v>
      </c>
      <c r="D203" s="79">
        <v>25</v>
      </c>
      <c r="E203" s="80">
        <v>5.0940694999999998</v>
      </c>
      <c r="F203" s="12">
        <f t="shared" si="18"/>
        <v>6.6325686602900484</v>
      </c>
      <c r="G203" s="13">
        <f t="shared" si="19"/>
        <v>165.81421650725122</v>
      </c>
    </row>
    <row r="204" spans="1:8" x14ac:dyDescent="0.25">
      <c r="A204" s="77">
        <v>22</v>
      </c>
      <c r="B204" s="78" t="s">
        <v>428</v>
      </c>
      <c r="C204" s="77" t="s">
        <v>424</v>
      </c>
      <c r="D204" s="79">
        <v>398</v>
      </c>
      <c r="E204" s="80">
        <v>0.63971856000000005</v>
      </c>
      <c r="F204" s="12">
        <f t="shared" si="18"/>
        <v>0.83292488892463667</v>
      </c>
      <c r="G204" s="13">
        <f t="shared" si="19"/>
        <v>331.50410579200542</v>
      </c>
    </row>
    <row r="205" spans="1:8" ht="14.25" x14ac:dyDescent="0.25">
      <c r="A205" s="105"/>
      <c r="B205" s="106" t="s">
        <v>293</v>
      </c>
      <c r="C205" s="107"/>
      <c r="D205" s="105"/>
      <c r="E205" s="102"/>
      <c r="F205" s="12"/>
      <c r="G205" s="46">
        <f>SUM(G185:G204)</f>
        <v>6596.3929529573961</v>
      </c>
      <c r="H205" s="47">
        <f>G205/$G$268</f>
        <v>4.2936068617840564E-2</v>
      </c>
    </row>
    <row r="206" spans="1:8" ht="14.25" x14ac:dyDescent="0.25">
      <c r="A206" s="122" t="s">
        <v>454</v>
      </c>
      <c r="B206" s="123"/>
      <c r="C206" s="89"/>
      <c r="D206" s="89"/>
      <c r="E206" s="89"/>
      <c r="F206" s="90"/>
      <c r="G206" s="91"/>
    </row>
    <row r="207" spans="1:8" ht="27" x14ac:dyDescent="0.25">
      <c r="A207" s="9">
        <v>1</v>
      </c>
      <c r="B207" s="8" t="s">
        <v>455</v>
      </c>
      <c r="C207" s="9" t="s">
        <v>286</v>
      </c>
      <c r="D207" s="58">
        <v>1</v>
      </c>
      <c r="E207" s="11">
        <v>17.052428899999999</v>
      </c>
      <c r="F207" s="12">
        <f t="shared" ref="F207:F236" si="20">E207*$H$3</f>
        <v>22.202564276746578</v>
      </c>
      <c r="G207" s="13">
        <f t="shared" ref="G207:G236" si="21">F207*D207</f>
        <v>22.202564276746578</v>
      </c>
    </row>
    <row r="208" spans="1:8" ht="40.5" x14ac:dyDescent="0.25">
      <c r="A208" s="9">
        <v>2</v>
      </c>
      <c r="B208" s="8" t="s">
        <v>456</v>
      </c>
      <c r="C208" s="9" t="s">
        <v>286</v>
      </c>
      <c r="D208" s="58">
        <v>1</v>
      </c>
      <c r="E208" s="11">
        <v>17.052428899999999</v>
      </c>
      <c r="F208" s="12">
        <f t="shared" si="20"/>
        <v>22.202564276746578</v>
      </c>
      <c r="G208" s="13">
        <f t="shared" si="21"/>
        <v>22.202564276746578</v>
      </c>
    </row>
    <row r="209" spans="1:7" ht="27" x14ac:dyDescent="0.25">
      <c r="A209" s="9">
        <v>3</v>
      </c>
      <c r="B209" s="8" t="s">
        <v>457</v>
      </c>
      <c r="C209" s="9" t="s">
        <v>286</v>
      </c>
      <c r="D209" s="58">
        <v>2</v>
      </c>
      <c r="E209" s="59">
        <v>4.3186324999999997</v>
      </c>
      <c r="F209" s="12">
        <f t="shared" si="20"/>
        <v>5.6229359601022448</v>
      </c>
      <c r="G209" s="13">
        <f t="shared" si="21"/>
        <v>11.24587192020449</v>
      </c>
    </row>
    <row r="210" spans="1:7" x14ac:dyDescent="0.25">
      <c r="A210" s="9">
        <v>4</v>
      </c>
      <c r="B210" s="8" t="s">
        <v>458</v>
      </c>
      <c r="C210" s="9" t="s">
        <v>286</v>
      </c>
      <c r="D210" s="58">
        <v>2</v>
      </c>
      <c r="E210" s="59">
        <v>4.3186324999999997</v>
      </c>
      <c r="F210" s="12">
        <f t="shared" si="20"/>
        <v>5.6229359601022448</v>
      </c>
      <c r="G210" s="13">
        <f t="shared" si="21"/>
        <v>11.24587192020449</v>
      </c>
    </row>
    <row r="211" spans="1:7" ht="27" x14ac:dyDescent="0.25">
      <c r="A211" s="9">
        <v>5</v>
      </c>
      <c r="B211" s="8" t="s">
        <v>459</v>
      </c>
      <c r="C211" s="9" t="s">
        <v>286</v>
      </c>
      <c r="D211" s="58">
        <v>1</v>
      </c>
      <c r="E211" s="11">
        <v>0</v>
      </c>
      <c r="F211" s="12">
        <f t="shared" si="20"/>
        <v>0</v>
      </c>
      <c r="G211" s="13">
        <f t="shared" si="21"/>
        <v>0</v>
      </c>
    </row>
    <row r="212" spans="1:7" ht="27" x14ac:dyDescent="0.25">
      <c r="A212" s="9">
        <v>6</v>
      </c>
      <c r="B212" s="8" t="s">
        <v>460</v>
      </c>
      <c r="C212" s="9" t="s">
        <v>286</v>
      </c>
      <c r="D212" s="58">
        <v>1</v>
      </c>
      <c r="E212" s="11">
        <v>4.1458871999999998</v>
      </c>
      <c r="F212" s="12">
        <f t="shared" si="20"/>
        <v>5.3980185216981553</v>
      </c>
      <c r="G212" s="13">
        <f t="shared" si="21"/>
        <v>5.3980185216981553</v>
      </c>
    </row>
    <row r="213" spans="1:7" ht="27" x14ac:dyDescent="0.25">
      <c r="A213" s="9">
        <v>7</v>
      </c>
      <c r="B213" s="8" t="s">
        <v>461</v>
      </c>
      <c r="C213" s="9" t="s">
        <v>286</v>
      </c>
      <c r="D213" s="58">
        <v>1</v>
      </c>
      <c r="E213" s="11">
        <v>4.1458871999999998</v>
      </c>
      <c r="F213" s="12">
        <f t="shared" si="20"/>
        <v>5.3980185216981553</v>
      </c>
      <c r="G213" s="13">
        <f t="shared" si="21"/>
        <v>5.3980185216981553</v>
      </c>
    </row>
    <row r="214" spans="1:7" x14ac:dyDescent="0.25">
      <c r="A214" s="9">
        <v>8</v>
      </c>
      <c r="B214" s="8" t="s">
        <v>462</v>
      </c>
      <c r="C214" s="9" t="s">
        <v>286</v>
      </c>
      <c r="D214" s="58">
        <v>1</v>
      </c>
      <c r="E214" s="11">
        <v>4.1458871999999998</v>
      </c>
      <c r="F214" s="12">
        <f t="shared" si="20"/>
        <v>5.3980185216981553</v>
      </c>
      <c r="G214" s="13">
        <f t="shared" si="21"/>
        <v>5.3980185216981553</v>
      </c>
    </row>
    <row r="215" spans="1:7" ht="27" x14ac:dyDescent="0.25">
      <c r="A215" s="9">
        <v>9</v>
      </c>
      <c r="B215" s="8" t="s">
        <v>463</v>
      </c>
      <c r="C215" s="9" t="s">
        <v>286</v>
      </c>
      <c r="D215" s="58">
        <v>1</v>
      </c>
      <c r="E215" s="11">
        <v>4.1458871999999998</v>
      </c>
      <c r="F215" s="12">
        <f t="shared" si="20"/>
        <v>5.3980185216981553</v>
      </c>
      <c r="G215" s="13">
        <f t="shared" si="21"/>
        <v>5.3980185216981553</v>
      </c>
    </row>
    <row r="216" spans="1:7" ht="27" x14ac:dyDescent="0.25">
      <c r="A216" s="9">
        <v>10</v>
      </c>
      <c r="B216" s="8" t="s">
        <v>464</v>
      </c>
      <c r="C216" s="9" t="s">
        <v>286</v>
      </c>
      <c r="D216" s="58">
        <v>2</v>
      </c>
      <c r="E216" s="11">
        <v>4.1458871999999998</v>
      </c>
      <c r="F216" s="12">
        <f t="shared" si="20"/>
        <v>5.3980185216981553</v>
      </c>
      <c r="G216" s="13">
        <f t="shared" si="21"/>
        <v>10.796037043396311</v>
      </c>
    </row>
    <row r="217" spans="1:7" x14ac:dyDescent="0.25">
      <c r="A217" s="9">
        <v>11</v>
      </c>
      <c r="B217" s="8" t="s">
        <v>465</v>
      </c>
      <c r="C217" s="9" t="s">
        <v>286</v>
      </c>
      <c r="D217" s="58">
        <v>44</v>
      </c>
      <c r="E217" s="11">
        <v>2.1716552</v>
      </c>
      <c r="F217" s="12">
        <f t="shared" si="20"/>
        <v>2.8275335113657003</v>
      </c>
      <c r="G217" s="13">
        <f t="shared" si="21"/>
        <v>124.41147450009082</v>
      </c>
    </row>
    <row r="218" spans="1:7" ht="27" x14ac:dyDescent="0.25">
      <c r="A218" s="9">
        <v>12</v>
      </c>
      <c r="B218" s="8" t="s">
        <v>466</v>
      </c>
      <c r="C218" s="9" t="s">
        <v>286</v>
      </c>
      <c r="D218" s="58">
        <v>4</v>
      </c>
      <c r="E218" s="11">
        <v>2.1716552</v>
      </c>
      <c r="F218" s="12">
        <f t="shared" si="20"/>
        <v>2.8275335113657003</v>
      </c>
      <c r="G218" s="13">
        <f t="shared" si="21"/>
        <v>11.310134045462801</v>
      </c>
    </row>
    <row r="219" spans="1:7" ht="27" x14ac:dyDescent="0.25">
      <c r="A219" s="9">
        <v>13</v>
      </c>
      <c r="B219" s="8" t="s">
        <v>467</v>
      </c>
      <c r="C219" s="9" t="s">
        <v>286</v>
      </c>
      <c r="D219" s="58">
        <v>62</v>
      </c>
      <c r="E219" s="11">
        <v>2.1716552</v>
      </c>
      <c r="F219" s="12">
        <f t="shared" si="20"/>
        <v>2.8275335113657003</v>
      </c>
      <c r="G219" s="13">
        <f t="shared" si="21"/>
        <v>175.30707770467342</v>
      </c>
    </row>
    <row r="220" spans="1:7" x14ac:dyDescent="0.25">
      <c r="A220" s="9">
        <v>14</v>
      </c>
      <c r="B220" s="8" t="s">
        <v>468</v>
      </c>
      <c r="C220" s="9" t="s">
        <v>286</v>
      </c>
      <c r="D220" s="58">
        <v>2</v>
      </c>
      <c r="E220" s="11">
        <v>0</v>
      </c>
      <c r="F220" s="12">
        <f t="shared" si="20"/>
        <v>0</v>
      </c>
      <c r="G220" s="13">
        <f t="shared" si="21"/>
        <v>0</v>
      </c>
    </row>
    <row r="221" spans="1:7" ht="27" x14ac:dyDescent="0.25">
      <c r="A221" s="9">
        <v>15</v>
      </c>
      <c r="B221" s="8" t="s">
        <v>469</v>
      </c>
      <c r="C221" s="9" t="s">
        <v>286</v>
      </c>
      <c r="D221" s="58">
        <v>8</v>
      </c>
      <c r="E221" s="11">
        <v>2.1716552</v>
      </c>
      <c r="F221" s="12">
        <f t="shared" si="20"/>
        <v>2.8275335113657003</v>
      </c>
      <c r="G221" s="13">
        <f t="shared" si="21"/>
        <v>22.620268090925602</v>
      </c>
    </row>
    <row r="222" spans="1:7" ht="40.5" x14ac:dyDescent="0.25">
      <c r="A222" s="9">
        <v>16</v>
      </c>
      <c r="B222" s="8" t="s">
        <v>470</v>
      </c>
      <c r="C222" s="9" t="s">
        <v>286</v>
      </c>
      <c r="D222" s="58">
        <v>8</v>
      </c>
      <c r="E222" s="11">
        <v>4.3926661999999999</v>
      </c>
      <c r="F222" s="12">
        <f t="shared" si="20"/>
        <v>5.7193291479897121</v>
      </c>
      <c r="G222" s="13">
        <f t="shared" si="21"/>
        <v>45.754633183917697</v>
      </c>
    </row>
    <row r="223" spans="1:7" ht="27" x14ac:dyDescent="0.25">
      <c r="A223" s="9">
        <v>18</v>
      </c>
      <c r="B223" s="8" t="s">
        <v>471</v>
      </c>
      <c r="C223" s="9" t="s">
        <v>286</v>
      </c>
      <c r="D223" s="58">
        <v>30</v>
      </c>
      <c r="E223" s="59">
        <v>0.22919400000000004</v>
      </c>
      <c r="F223" s="12">
        <f t="shared" si="20"/>
        <v>0.2984146450154474</v>
      </c>
      <c r="G223" s="13">
        <f t="shared" si="21"/>
        <v>8.9524393504634219</v>
      </c>
    </row>
    <row r="224" spans="1:7" ht="27" x14ac:dyDescent="0.25">
      <c r="A224" s="53">
        <v>19</v>
      </c>
      <c r="B224" s="60" t="s">
        <v>472</v>
      </c>
      <c r="C224" s="53" t="s">
        <v>310</v>
      </c>
      <c r="D224" s="56">
        <v>724</v>
      </c>
      <c r="E224" s="61">
        <v>0.48806899010000004</v>
      </c>
      <c r="F224" s="12">
        <f t="shared" si="20"/>
        <v>0.63547446453109335</v>
      </c>
      <c r="G224" s="13">
        <f t="shared" si="21"/>
        <v>460.0835123205116</v>
      </c>
    </row>
    <row r="225" spans="1:8" ht="27" x14ac:dyDescent="0.25">
      <c r="A225" s="53">
        <v>20</v>
      </c>
      <c r="B225" s="60" t="s">
        <v>473</v>
      </c>
      <c r="C225" s="53" t="s">
        <v>310</v>
      </c>
      <c r="D225" s="56">
        <v>245</v>
      </c>
      <c r="E225" s="61">
        <v>1.2459218705000001</v>
      </c>
      <c r="F225" s="12">
        <f t="shared" si="20"/>
        <v>1.6222123297391717</v>
      </c>
      <c r="G225" s="13">
        <f t="shared" si="21"/>
        <v>397.44202078609709</v>
      </c>
    </row>
    <row r="226" spans="1:8" ht="27" x14ac:dyDescent="0.25">
      <c r="A226" s="53">
        <v>21</v>
      </c>
      <c r="B226" s="60" t="s">
        <v>474</v>
      </c>
      <c r="C226" s="53" t="s">
        <v>310</v>
      </c>
      <c r="D226" s="56">
        <v>33</v>
      </c>
      <c r="E226" s="61">
        <v>1.1559964586300002</v>
      </c>
      <c r="F226" s="12">
        <f t="shared" si="20"/>
        <v>1.505127851694136</v>
      </c>
      <c r="G226" s="13">
        <f t="shared" si="21"/>
        <v>49.669219105906485</v>
      </c>
    </row>
    <row r="227" spans="1:8" x14ac:dyDescent="0.25">
      <c r="A227" s="53">
        <v>22</v>
      </c>
      <c r="B227" s="60" t="s">
        <v>475</v>
      </c>
      <c r="C227" s="53" t="s">
        <v>310</v>
      </c>
      <c r="D227" s="56">
        <v>33</v>
      </c>
      <c r="E227" s="61">
        <v>1.1088523988000001</v>
      </c>
      <c r="F227" s="12">
        <f t="shared" si="20"/>
        <v>1.4437454512876833</v>
      </c>
      <c r="G227" s="13">
        <f t="shared" si="21"/>
        <v>47.643599892493548</v>
      </c>
    </row>
    <row r="228" spans="1:8" ht="27" x14ac:dyDescent="0.25">
      <c r="A228" s="9">
        <v>23</v>
      </c>
      <c r="B228" s="8" t="s">
        <v>476</v>
      </c>
      <c r="C228" s="53" t="s">
        <v>310</v>
      </c>
      <c r="D228" s="10">
        <v>1035</v>
      </c>
      <c r="E228" s="59">
        <v>0.35534989299999997</v>
      </c>
      <c r="F228" s="12">
        <f t="shared" si="20"/>
        <v>0.46267185081578138</v>
      </c>
      <c r="G228" s="13">
        <f t="shared" si="21"/>
        <v>478.86536559433375</v>
      </c>
    </row>
    <row r="229" spans="1:8" ht="27" x14ac:dyDescent="0.25">
      <c r="A229" s="92">
        <v>24</v>
      </c>
      <c r="B229" s="93" t="s">
        <v>477</v>
      </c>
      <c r="C229" s="92" t="s">
        <v>430</v>
      </c>
      <c r="D229" s="94">
        <v>23</v>
      </c>
      <c r="E229" s="95">
        <v>2.2919400000000003</v>
      </c>
      <c r="F229" s="12">
        <f t="shared" si="20"/>
        <v>2.9841464501544741</v>
      </c>
      <c r="G229" s="13">
        <f t="shared" si="21"/>
        <v>68.635368353552906</v>
      </c>
    </row>
    <row r="230" spans="1:8" x14ac:dyDescent="0.25">
      <c r="A230" s="9">
        <v>25</v>
      </c>
      <c r="B230" s="8" t="s">
        <v>478</v>
      </c>
      <c r="C230" s="9" t="s">
        <v>286</v>
      </c>
      <c r="D230" s="10">
        <v>3</v>
      </c>
      <c r="E230" s="59">
        <v>13.751640000000002</v>
      </c>
      <c r="F230" s="12">
        <f t="shared" si="20"/>
        <v>17.904878700926844</v>
      </c>
      <c r="G230" s="13">
        <f t="shared" si="21"/>
        <v>53.714636102780531</v>
      </c>
    </row>
    <row r="231" spans="1:8" x14ac:dyDescent="0.25">
      <c r="A231" s="77">
        <v>26</v>
      </c>
      <c r="B231" s="78" t="s">
        <v>428</v>
      </c>
      <c r="C231" s="77" t="s">
        <v>424</v>
      </c>
      <c r="D231" s="79">
        <v>668</v>
      </c>
      <c r="E231" s="80">
        <v>0.63971856000000005</v>
      </c>
      <c r="F231" s="12">
        <f t="shared" si="20"/>
        <v>0.83292488892463667</v>
      </c>
      <c r="G231" s="13">
        <f t="shared" si="21"/>
        <v>556.39382580165727</v>
      </c>
    </row>
    <row r="232" spans="1:8" x14ac:dyDescent="0.25">
      <c r="A232" s="92">
        <v>27</v>
      </c>
      <c r="B232" s="93" t="s">
        <v>479</v>
      </c>
      <c r="C232" s="92" t="s">
        <v>310</v>
      </c>
      <c r="D232" s="94">
        <v>127</v>
      </c>
      <c r="E232" s="95">
        <v>0.34379100000000001</v>
      </c>
      <c r="F232" s="12">
        <f t="shared" si="20"/>
        <v>0.44762196752317107</v>
      </c>
      <c r="G232" s="13">
        <f t="shared" si="21"/>
        <v>56.847989875442728</v>
      </c>
    </row>
    <row r="233" spans="1:8" ht="27" x14ac:dyDescent="0.25">
      <c r="A233" s="77">
        <v>28</v>
      </c>
      <c r="B233" s="78" t="s">
        <v>480</v>
      </c>
      <c r="C233" s="77" t="s">
        <v>422</v>
      </c>
      <c r="D233" s="79">
        <v>6</v>
      </c>
      <c r="E233" s="80">
        <v>5.0940694999999998</v>
      </c>
      <c r="F233" s="12">
        <f t="shared" si="20"/>
        <v>6.6325686602900484</v>
      </c>
      <c r="G233" s="13">
        <f t="shared" si="21"/>
        <v>39.795411961740292</v>
      </c>
    </row>
    <row r="234" spans="1:8" ht="27" x14ac:dyDescent="0.25">
      <c r="A234" s="77">
        <v>29</v>
      </c>
      <c r="B234" s="78" t="s">
        <v>481</v>
      </c>
      <c r="C234" s="77" t="s">
        <v>422</v>
      </c>
      <c r="D234" s="79">
        <v>41</v>
      </c>
      <c r="E234" s="80">
        <v>1.4666490799999998</v>
      </c>
      <c r="F234" s="12">
        <f t="shared" si="20"/>
        <v>1.9096030636510222</v>
      </c>
      <c r="G234" s="13">
        <f t="shared" si="21"/>
        <v>78.293725609691904</v>
      </c>
    </row>
    <row r="235" spans="1:8" x14ac:dyDescent="0.25">
      <c r="A235" s="77">
        <v>30</v>
      </c>
      <c r="B235" s="78" t="s">
        <v>482</v>
      </c>
      <c r="C235" s="77" t="s">
        <v>422</v>
      </c>
      <c r="D235" s="79">
        <v>22</v>
      </c>
      <c r="E235" s="80">
        <v>1.1252074599999999</v>
      </c>
      <c r="F235" s="12">
        <f t="shared" si="20"/>
        <v>1.4650400304747644</v>
      </c>
      <c r="G235" s="13">
        <f t="shared" si="21"/>
        <v>32.230880670444819</v>
      </c>
    </row>
    <row r="236" spans="1:8" x14ac:dyDescent="0.25">
      <c r="A236" s="9">
        <v>31</v>
      </c>
      <c r="B236" s="8" t="s">
        <v>483</v>
      </c>
      <c r="C236" s="9" t="s">
        <v>484</v>
      </c>
      <c r="D236" s="58">
        <v>1</v>
      </c>
      <c r="E236" s="80">
        <v>100</v>
      </c>
      <c r="F236" s="12">
        <f t="shared" si="20"/>
        <v>130.20177012288602</v>
      </c>
      <c r="G236" s="13">
        <f t="shared" si="21"/>
        <v>130.20177012288602</v>
      </c>
    </row>
    <row r="237" spans="1:8" ht="14.25" x14ac:dyDescent="0.25">
      <c r="A237" s="105"/>
      <c r="B237" s="106" t="s">
        <v>293</v>
      </c>
      <c r="C237" s="107"/>
      <c r="D237" s="105"/>
      <c r="E237" s="102"/>
      <c r="F237" s="12"/>
      <c r="G237" s="46">
        <f>SUM(G207:G236)</f>
        <v>2937.4583365971639</v>
      </c>
      <c r="H237" s="47">
        <f>G237/$G$268</f>
        <v>1.9119981723593086E-2</v>
      </c>
    </row>
    <row r="238" spans="1:8" ht="14.25" x14ac:dyDescent="0.25">
      <c r="A238" s="122" t="s">
        <v>485</v>
      </c>
      <c r="B238" s="123"/>
      <c r="C238" s="123"/>
      <c r="D238" s="123"/>
      <c r="E238" s="123"/>
      <c r="F238" s="123"/>
      <c r="G238" s="124"/>
    </row>
    <row r="239" spans="1:8" ht="27" x14ac:dyDescent="0.25">
      <c r="A239" s="53">
        <v>1</v>
      </c>
      <c r="B239" s="60" t="s">
        <v>296</v>
      </c>
      <c r="C239" s="53" t="s">
        <v>297</v>
      </c>
      <c r="D239" s="55">
        <v>4</v>
      </c>
      <c r="E239" s="56">
        <v>687.58199999999999</v>
      </c>
      <c r="F239" s="12">
        <f>E239</f>
        <v>687.58199999999999</v>
      </c>
      <c r="G239" s="13">
        <f>F239*D239</f>
        <v>2750.328</v>
      </c>
    </row>
    <row r="240" spans="1:8" x14ac:dyDescent="0.25">
      <c r="A240" s="102">
        <v>2</v>
      </c>
      <c r="B240" s="103" t="s">
        <v>298</v>
      </c>
      <c r="C240" s="102" t="s">
        <v>299</v>
      </c>
      <c r="D240" s="109">
        <v>2</v>
      </c>
      <c r="E240" s="110">
        <v>183.3552</v>
      </c>
      <c r="F240" s="12">
        <f t="shared" ref="F240:F266" si="22">E240</f>
        <v>183.3552</v>
      </c>
      <c r="G240" s="13">
        <f t="shared" ref="G240:G266" si="23">F240*D240</f>
        <v>366.71039999999999</v>
      </c>
    </row>
    <row r="241" spans="1:9" x14ac:dyDescent="0.25">
      <c r="A241" s="102">
        <v>3</v>
      </c>
      <c r="B241" s="103" t="s">
        <v>486</v>
      </c>
      <c r="C241" s="102" t="s">
        <v>299</v>
      </c>
      <c r="D241" s="109">
        <v>2</v>
      </c>
      <c r="E241" s="110">
        <v>148.9761</v>
      </c>
      <c r="F241" s="12">
        <f t="shared" si="22"/>
        <v>148.9761</v>
      </c>
      <c r="G241" s="13">
        <f t="shared" si="23"/>
        <v>297.9522</v>
      </c>
    </row>
    <row r="242" spans="1:9" ht="26.25" customHeight="1" x14ac:dyDescent="0.25">
      <c r="A242" s="102">
        <v>4</v>
      </c>
      <c r="B242" s="103" t="s">
        <v>301</v>
      </c>
      <c r="C242" s="102" t="s">
        <v>286</v>
      </c>
      <c r="D242" s="109">
        <v>2</v>
      </c>
      <c r="E242" s="110">
        <v>17.189550000000001</v>
      </c>
      <c r="F242" s="12">
        <f t="shared" si="22"/>
        <v>17.189550000000001</v>
      </c>
      <c r="G242" s="13">
        <f t="shared" si="23"/>
        <v>34.379100000000001</v>
      </c>
    </row>
    <row r="243" spans="1:9" ht="27" x14ac:dyDescent="0.25">
      <c r="A243" s="102">
        <v>5</v>
      </c>
      <c r="B243" s="103" t="s">
        <v>302</v>
      </c>
      <c r="C243" s="102" t="s">
        <v>286</v>
      </c>
      <c r="D243" s="109">
        <v>2</v>
      </c>
      <c r="E243" s="110">
        <v>17.189550000000001</v>
      </c>
      <c r="F243" s="12">
        <f t="shared" si="22"/>
        <v>17.189550000000001</v>
      </c>
      <c r="G243" s="13">
        <f t="shared" si="23"/>
        <v>34.379100000000001</v>
      </c>
    </row>
    <row r="244" spans="1:9" x14ac:dyDescent="0.25">
      <c r="A244" s="9">
        <v>1</v>
      </c>
      <c r="B244" s="8" t="s">
        <v>325</v>
      </c>
      <c r="C244" s="102" t="s">
        <v>286</v>
      </c>
      <c r="D244" s="58">
        <v>15</v>
      </c>
      <c r="E244" s="59">
        <v>53.516798999999999</v>
      </c>
      <c r="F244" s="12">
        <f t="shared" si="22"/>
        <v>53.516798999999999</v>
      </c>
      <c r="G244" s="13">
        <f t="shared" si="23"/>
        <v>802.75198499999999</v>
      </c>
    </row>
    <row r="245" spans="1:9" x14ac:dyDescent="0.25">
      <c r="A245" s="53">
        <v>35</v>
      </c>
      <c r="B245" s="60" t="s">
        <v>362</v>
      </c>
      <c r="C245" s="102" t="s">
        <v>286</v>
      </c>
      <c r="D245" s="55">
        <v>12</v>
      </c>
      <c r="E245" s="66">
        <v>196.61250000000001</v>
      </c>
      <c r="F245" s="12">
        <f t="shared" si="22"/>
        <v>196.61250000000001</v>
      </c>
      <c r="G245" s="13">
        <f t="shared" si="23"/>
        <v>2359.3500000000004</v>
      </c>
      <c r="I245" s="1" t="s">
        <v>242</v>
      </c>
    </row>
    <row r="246" spans="1:9" ht="135" x14ac:dyDescent="0.25">
      <c r="A246" s="9">
        <v>1</v>
      </c>
      <c r="B246" s="8" t="s">
        <v>387</v>
      </c>
      <c r="C246" s="70" t="s">
        <v>388</v>
      </c>
      <c r="D246" s="58">
        <v>1</v>
      </c>
      <c r="E246" s="59">
        <v>101.99133</v>
      </c>
      <c r="F246" s="12">
        <f t="shared" si="22"/>
        <v>101.99133</v>
      </c>
      <c r="G246" s="13">
        <f t="shared" si="23"/>
        <v>101.99133</v>
      </c>
    </row>
    <row r="247" spans="1:9" ht="54" x14ac:dyDescent="0.25">
      <c r="A247" s="9">
        <v>2</v>
      </c>
      <c r="B247" s="8" t="s">
        <v>487</v>
      </c>
      <c r="C247" s="70" t="s">
        <v>388</v>
      </c>
      <c r="D247" s="58">
        <v>1</v>
      </c>
      <c r="E247" s="59">
        <v>74.488050000000001</v>
      </c>
      <c r="F247" s="12">
        <f t="shared" si="22"/>
        <v>74.488050000000001</v>
      </c>
      <c r="G247" s="13">
        <f t="shared" si="23"/>
        <v>74.488050000000001</v>
      </c>
    </row>
    <row r="248" spans="1:9" ht="81" x14ac:dyDescent="0.25">
      <c r="A248" s="9">
        <v>3</v>
      </c>
      <c r="B248" s="8" t="s">
        <v>390</v>
      </c>
      <c r="C248" s="70" t="s">
        <v>388</v>
      </c>
      <c r="D248" s="58">
        <v>1</v>
      </c>
      <c r="E248" s="59">
        <v>74.488050000000001</v>
      </c>
      <c r="F248" s="12">
        <f t="shared" si="22"/>
        <v>74.488050000000001</v>
      </c>
      <c r="G248" s="13">
        <f t="shared" si="23"/>
        <v>74.488050000000001</v>
      </c>
    </row>
    <row r="249" spans="1:9" ht="54" x14ac:dyDescent="0.25">
      <c r="A249" s="9">
        <v>4</v>
      </c>
      <c r="B249" s="8" t="s">
        <v>391</v>
      </c>
      <c r="C249" s="70" t="s">
        <v>388</v>
      </c>
      <c r="D249" s="58">
        <v>1</v>
      </c>
      <c r="E249" s="59">
        <v>160.4358</v>
      </c>
      <c r="F249" s="12">
        <f t="shared" si="22"/>
        <v>160.4358</v>
      </c>
      <c r="G249" s="13">
        <f t="shared" si="23"/>
        <v>160.4358</v>
      </c>
    </row>
    <row r="250" spans="1:9" ht="54" x14ac:dyDescent="0.25">
      <c r="A250" s="9">
        <v>5</v>
      </c>
      <c r="B250" s="8" t="s">
        <v>392</v>
      </c>
      <c r="C250" s="70" t="s">
        <v>388</v>
      </c>
      <c r="D250" s="58">
        <v>1</v>
      </c>
      <c r="E250" s="59">
        <v>137.5164</v>
      </c>
      <c r="F250" s="12">
        <f t="shared" si="22"/>
        <v>137.5164</v>
      </c>
      <c r="G250" s="13">
        <f t="shared" si="23"/>
        <v>137.5164</v>
      </c>
    </row>
    <row r="251" spans="1:9" ht="27" x14ac:dyDescent="0.25">
      <c r="A251" s="9">
        <v>1</v>
      </c>
      <c r="B251" s="8" t="s">
        <v>455</v>
      </c>
      <c r="C251" s="9" t="s">
        <v>286</v>
      </c>
      <c r="D251" s="58">
        <v>1</v>
      </c>
      <c r="E251" s="11">
        <v>91.677599999999998</v>
      </c>
      <c r="F251" s="12">
        <f t="shared" si="22"/>
        <v>91.677599999999998</v>
      </c>
      <c r="G251" s="13">
        <f t="shared" si="23"/>
        <v>91.677599999999998</v>
      </c>
    </row>
    <row r="252" spans="1:9" ht="40.5" x14ac:dyDescent="0.25">
      <c r="A252" s="9">
        <v>2</v>
      </c>
      <c r="B252" s="8" t="s">
        <v>488</v>
      </c>
      <c r="C252" s="9" t="s">
        <v>286</v>
      </c>
      <c r="D252" s="58">
        <v>1</v>
      </c>
      <c r="E252" s="11">
        <v>194.81489999999999</v>
      </c>
      <c r="F252" s="12">
        <f t="shared" si="22"/>
        <v>194.81489999999999</v>
      </c>
      <c r="G252" s="13">
        <f t="shared" si="23"/>
        <v>194.81489999999999</v>
      </c>
    </row>
    <row r="253" spans="1:9" ht="27" x14ac:dyDescent="0.25">
      <c r="A253" s="9">
        <v>3</v>
      </c>
      <c r="B253" s="8" t="s">
        <v>457</v>
      </c>
      <c r="C253" s="9" t="s">
        <v>286</v>
      </c>
      <c r="D253" s="58">
        <v>2</v>
      </c>
      <c r="E253" s="59">
        <v>45.838799999999999</v>
      </c>
      <c r="F253" s="12">
        <f t="shared" si="22"/>
        <v>45.838799999999999</v>
      </c>
      <c r="G253" s="13">
        <f t="shared" si="23"/>
        <v>91.677599999999998</v>
      </c>
    </row>
    <row r="254" spans="1:9" x14ac:dyDescent="0.25">
      <c r="A254" s="9">
        <v>4</v>
      </c>
      <c r="B254" s="8" t="s">
        <v>458</v>
      </c>
      <c r="C254" s="9" t="s">
        <v>286</v>
      </c>
      <c r="D254" s="58">
        <v>2</v>
      </c>
      <c r="E254" s="59">
        <v>13.178654999999999</v>
      </c>
      <c r="F254" s="12">
        <f t="shared" si="22"/>
        <v>13.178654999999999</v>
      </c>
      <c r="G254" s="13">
        <f t="shared" si="23"/>
        <v>26.357309999999998</v>
      </c>
    </row>
    <row r="255" spans="1:9" ht="27" x14ac:dyDescent="0.25">
      <c r="A255" s="9">
        <v>5</v>
      </c>
      <c r="B255" s="8" t="s">
        <v>459</v>
      </c>
      <c r="C255" s="9" t="s">
        <v>286</v>
      </c>
      <c r="D255" s="58">
        <v>1</v>
      </c>
      <c r="E255" s="11">
        <v>40.10895</v>
      </c>
      <c r="F255" s="12">
        <f t="shared" si="22"/>
        <v>40.10895</v>
      </c>
      <c r="G255" s="13">
        <f t="shared" si="23"/>
        <v>40.10895</v>
      </c>
    </row>
    <row r="256" spans="1:9" ht="27" x14ac:dyDescent="0.25">
      <c r="A256" s="9">
        <v>6</v>
      </c>
      <c r="B256" s="8" t="s">
        <v>460</v>
      </c>
      <c r="C256" s="9" t="s">
        <v>286</v>
      </c>
      <c r="D256" s="58">
        <v>1</v>
      </c>
      <c r="E256" s="11">
        <v>22.9194</v>
      </c>
      <c r="F256" s="12">
        <f t="shared" si="22"/>
        <v>22.9194</v>
      </c>
      <c r="G256" s="13">
        <f t="shared" si="23"/>
        <v>22.9194</v>
      </c>
    </row>
    <row r="257" spans="1:9" ht="27" x14ac:dyDescent="0.25">
      <c r="A257" s="9">
        <v>7</v>
      </c>
      <c r="B257" s="8" t="s">
        <v>461</v>
      </c>
      <c r="C257" s="9" t="s">
        <v>286</v>
      </c>
      <c r="D257" s="58">
        <v>1</v>
      </c>
      <c r="E257" s="11">
        <v>19.596087000000001</v>
      </c>
      <c r="F257" s="12">
        <f t="shared" si="22"/>
        <v>19.596087000000001</v>
      </c>
      <c r="G257" s="13">
        <f t="shared" si="23"/>
        <v>19.596087000000001</v>
      </c>
    </row>
    <row r="258" spans="1:9" x14ac:dyDescent="0.25">
      <c r="A258" s="9">
        <v>8</v>
      </c>
      <c r="B258" s="8" t="s">
        <v>462</v>
      </c>
      <c r="C258" s="9" t="s">
        <v>286</v>
      </c>
      <c r="D258" s="58">
        <v>1</v>
      </c>
      <c r="E258" s="11">
        <v>42.286293000000001</v>
      </c>
      <c r="F258" s="12">
        <f t="shared" si="22"/>
        <v>42.286293000000001</v>
      </c>
      <c r="G258" s="13">
        <f t="shared" si="23"/>
        <v>42.286293000000001</v>
      </c>
    </row>
    <row r="259" spans="1:9" ht="27" x14ac:dyDescent="0.25">
      <c r="A259" s="9">
        <v>9</v>
      </c>
      <c r="B259" s="8" t="s">
        <v>463</v>
      </c>
      <c r="C259" s="9" t="s">
        <v>286</v>
      </c>
      <c r="D259" s="58">
        <v>1</v>
      </c>
      <c r="E259" s="11">
        <v>10.31373</v>
      </c>
      <c r="F259" s="12">
        <f t="shared" si="22"/>
        <v>10.31373</v>
      </c>
      <c r="G259" s="13">
        <f t="shared" si="23"/>
        <v>10.31373</v>
      </c>
    </row>
    <row r="260" spans="1:9" ht="27" x14ac:dyDescent="0.25">
      <c r="A260" s="9">
        <v>10</v>
      </c>
      <c r="B260" s="8" t="s">
        <v>464</v>
      </c>
      <c r="C260" s="9" t="s">
        <v>286</v>
      </c>
      <c r="D260" s="58">
        <v>2</v>
      </c>
      <c r="E260" s="11">
        <v>4.0108949999999997</v>
      </c>
      <c r="F260" s="12">
        <f t="shared" si="22"/>
        <v>4.0108949999999997</v>
      </c>
      <c r="G260" s="13">
        <f t="shared" si="23"/>
        <v>8.0217899999999993</v>
      </c>
    </row>
    <row r="261" spans="1:9" x14ac:dyDescent="0.25">
      <c r="A261" s="9">
        <v>11</v>
      </c>
      <c r="B261" s="8" t="s">
        <v>465</v>
      </c>
      <c r="C261" s="9" t="s">
        <v>286</v>
      </c>
      <c r="D261" s="58">
        <v>44</v>
      </c>
      <c r="E261" s="11">
        <v>1.718955</v>
      </c>
      <c r="F261" s="12">
        <f t="shared" si="22"/>
        <v>1.718955</v>
      </c>
      <c r="G261" s="13">
        <f t="shared" si="23"/>
        <v>75.634020000000007</v>
      </c>
    </row>
    <row r="262" spans="1:9" ht="27" x14ac:dyDescent="0.25">
      <c r="A262" s="9">
        <v>12</v>
      </c>
      <c r="B262" s="8" t="s">
        <v>466</v>
      </c>
      <c r="C262" s="9" t="s">
        <v>286</v>
      </c>
      <c r="D262" s="58">
        <v>4</v>
      </c>
      <c r="E262" s="11">
        <v>6.87582</v>
      </c>
      <c r="F262" s="12">
        <f t="shared" si="22"/>
        <v>6.87582</v>
      </c>
      <c r="G262" s="13">
        <f t="shared" si="23"/>
        <v>27.50328</v>
      </c>
    </row>
    <row r="263" spans="1:9" ht="27" x14ac:dyDescent="0.25">
      <c r="A263" s="9">
        <v>13</v>
      </c>
      <c r="B263" s="8" t="s">
        <v>467</v>
      </c>
      <c r="C263" s="9" t="s">
        <v>286</v>
      </c>
      <c r="D263" s="58">
        <v>62</v>
      </c>
      <c r="E263" s="11">
        <v>14.324624999999999</v>
      </c>
      <c r="F263" s="12">
        <f t="shared" si="22"/>
        <v>14.324624999999999</v>
      </c>
      <c r="G263" s="13">
        <f t="shared" si="23"/>
        <v>888.1267499999999</v>
      </c>
    </row>
    <row r="264" spans="1:9" x14ac:dyDescent="0.25">
      <c r="A264" s="9">
        <v>14</v>
      </c>
      <c r="B264" s="8" t="s">
        <v>468</v>
      </c>
      <c r="C264" s="9" t="s">
        <v>286</v>
      </c>
      <c r="D264" s="58">
        <v>2</v>
      </c>
      <c r="E264" s="11">
        <v>40.10895</v>
      </c>
      <c r="F264" s="12">
        <f t="shared" si="22"/>
        <v>40.10895</v>
      </c>
      <c r="G264" s="13">
        <f t="shared" si="23"/>
        <v>80.2179</v>
      </c>
    </row>
    <row r="265" spans="1:9" ht="27" x14ac:dyDescent="0.25">
      <c r="A265" s="9">
        <v>15</v>
      </c>
      <c r="B265" s="8" t="s">
        <v>469</v>
      </c>
      <c r="C265" s="9" t="s">
        <v>286</v>
      </c>
      <c r="D265" s="58">
        <v>8</v>
      </c>
      <c r="E265" s="11">
        <v>5.4204381000000001</v>
      </c>
      <c r="F265" s="12">
        <f t="shared" si="22"/>
        <v>5.4204381000000001</v>
      </c>
      <c r="G265" s="13">
        <f t="shared" si="23"/>
        <v>43.363504800000001</v>
      </c>
    </row>
    <row r="266" spans="1:9" ht="40.5" x14ac:dyDescent="0.25">
      <c r="A266" s="9">
        <v>16</v>
      </c>
      <c r="B266" s="8" t="s">
        <v>489</v>
      </c>
      <c r="C266" s="9" t="s">
        <v>286</v>
      </c>
      <c r="D266" s="58">
        <v>8</v>
      </c>
      <c r="E266" s="11">
        <v>5.1568649999999998</v>
      </c>
      <c r="F266" s="12">
        <f t="shared" si="22"/>
        <v>5.1568649999999998</v>
      </c>
      <c r="G266" s="13">
        <f t="shared" si="23"/>
        <v>41.254919999999998</v>
      </c>
    </row>
    <row r="267" spans="1:9" ht="14.25" x14ac:dyDescent="0.25">
      <c r="A267" s="105"/>
      <c r="B267" s="106" t="s">
        <v>293</v>
      </c>
      <c r="C267" s="107"/>
      <c r="D267" s="105"/>
      <c r="E267" s="102"/>
      <c r="F267" s="31"/>
      <c r="G267" s="46">
        <f>SUM(G239:G266)</f>
        <v>8898.6444498000001</v>
      </c>
      <c r="H267" s="47">
        <f>G267/$G$268</f>
        <v>5.7921474876823725E-2</v>
      </c>
    </row>
    <row r="268" spans="1:9" ht="14.25" x14ac:dyDescent="0.25">
      <c r="A268" s="96"/>
      <c r="B268" s="97" t="s">
        <v>490</v>
      </c>
      <c r="C268" s="97"/>
      <c r="D268" s="97"/>
      <c r="E268" s="97"/>
      <c r="F268" s="97"/>
      <c r="G268" s="98">
        <f>G267+G237+G205+G182+G137+G76+G40</f>
        <v>153632.90504469938</v>
      </c>
      <c r="H268" s="47">
        <f>SUM(H40:H267)</f>
        <v>1.0000000000000002</v>
      </c>
    </row>
    <row r="269" spans="1:9" ht="14.25" x14ac:dyDescent="0.25">
      <c r="A269" s="99"/>
      <c r="B269" s="99" t="s">
        <v>491</v>
      </c>
      <c r="C269" s="99"/>
      <c r="D269" s="99"/>
      <c r="E269" s="99"/>
      <c r="F269" s="99"/>
      <c r="G269" s="98">
        <f>G268*20/100</f>
        <v>30726.581008939873</v>
      </c>
    </row>
    <row r="270" spans="1:9" ht="14.25" x14ac:dyDescent="0.25">
      <c r="A270" s="100"/>
      <c r="B270" s="99" t="s">
        <v>492</v>
      </c>
      <c r="C270" s="99"/>
      <c r="D270" s="99"/>
      <c r="E270" s="99"/>
      <c r="F270" s="99"/>
      <c r="G270" s="98">
        <f>+G268+G269</f>
        <v>184359.48605363927</v>
      </c>
    </row>
    <row r="272" spans="1:9" ht="14.25" x14ac:dyDescent="0.25">
      <c r="A272" s="125" t="s">
        <v>493</v>
      </c>
      <c r="B272" s="125"/>
      <c r="C272" s="125"/>
      <c r="D272" s="125"/>
      <c r="E272" s="125"/>
      <c r="F272" s="125"/>
      <c r="G272" s="125"/>
      <c r="H272" s="101"/>
      <c r="I272" s="101"/>
    </row>
  </sheetData>
  <mergeCells count="16">
    <mergeCell ref="B27:D27"/>
    <mergeCell ref="A1:H1"/>
    <mergeCell ref="A2:G2"/>
    <mergeCell ref="A5:G5"/>
    <mergeCell ref="B6:D6"/>
    <mergeCell ref="B11:D11"/>
    <mergeCell ref="A183:G183"/>
    <mergeCell ref="A206:B206"/>
    <mergeCell ref="A238:G238"/>
    <mergeCell ref="A272:G272"/>
    <mergeCell ref="B35:D35"/>
    <mergeCell ref="A41:G41"/>
    <mergeCell ref="A77:G77"/>
    <mergeCell ref="B78:D78"/>
    <mergeCell ref="B119:D119"/>
    <mergeCell ref="A138:G138"/>
  </mergeCells>
  <pageMargins left="0.78740157480314965" right="0.39370078740157483" top="0.78740157480314965" bottom="0.39370078740157483" header="0.19685039370078741" footer="0.19685039370078741"/>
  <pageSetup paperSize="9" scale="77" orientation="portrait" verticalDpi="4294967295"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Caval</vt:lpstr>
      <vt:lpstr>Caval (2)</vt:lpstr>
      <vt:lpstr>Caval!Область_печати</vt:lpstr>
      <vt:lpstr>'Caval (2)'!Область_печати</vt:lpstr>
    </vt:vector>
  </TitlesOfParts>
  <Company>diakov.net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RePack by Diakov</dc:creator>
  <cp:lastModifiedBy>Admin</cp:lastModifiedBy>
  <dcterms:created xsi:type="dcterms:W3CDTF">2025-12-29T08:40:00Z</dcterms:created>
  <dcterms:modified xsi:type="dcterms:W3CDTF">2025-12-29T14:13:09Z</dcterms:modified>
</cp:coreProperties>
</file>